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go\Desktop\BASES CONCURSO UTEC MINAS\ENVIO 2023-10-10\"/>
    </mc:Choice>
  </mc:AlternateContent>
  <xr:revisionPtr revIDLastSave="0" documentId="13_ncr:1_{45E85250-0C25-4E72-B305-9E66A14FAB49}" xr6:coauthVersionLast="36" xr6:coauthVersionMax="47" xr10:uidLastSave="{00000000-0000-0000-0000-000000000000}"/>
  <bookViews>
    <workbookView xWindow="0" yWindow="0" windowWidth="23040" windowHeight="8940" xr2:uid="{00000000-000D-0000-FFFF-FFFF00000000}"/>
  </bookViews>
  <sheets>
    <sheet name="RUBRADO UTEC MINAS_anexo_19" sheetId="7" r:id="rId1"/>
  </sheets>
  <calcPr calcId="191029"/>
</workbook>
</file>

<file path=xl/calcChain.xml><?xml version="1.0" encoding="utf-8"?>
<calcChain xmlns="http://schemas.openxmlformats.org/spreadsheetml/2006/main">
  <c r="G297" i="7" l="1"/>
  <c r="G193" i="7"/>
  <c r="G192" i="7"/>
  <c r="G191" i="7"/>
  <c r="G262" i="7"/>
  <c r="G261" i="7"/>
  <c r="G257" i="7"/>
  <c r="G229" i="7"/>
  <c r="G230" i="7"/>
  <c r="G240" i="7"/>
  <c r="G239" i="7"/>
  <c r="G237" i="7"/>
  <c r="G235" i="7"/>
  <c r="G233" i="7"/>
  <c r="G227" i="7"/>
  <c r="G224" i="7"/>
  <c r="G226" i="7"/>
  <c r="G219" i="7"/>
  <c r="G243" i="7"/>
  <c r="G170" i="7"/>
  <c r="G169" i="7"/>
  <c r="G182" i="7"/>
  <c r="G181" i="7"/>
  <c r="G190" i="7"/>
  <c r="G160" i="7"/>
  <c r="G159" i="7"/>
  <c r="G158" i="7"/>
  <c r="G42" i="7"/>
  <c r="G108" i="7"/>
  <c r="G143" i="7"/>
  <c r="G56" i="7"/>
  <c r="G139" i="7"/>
  <c r="G138" i="7"/>
  <c r="G117" i="7"/>
  <c r="G123" i="7"/>
  <c r="G82" i="7"/>
  <c r="G19" i="7"/>
  <c r="G74" i="7"/>
  <c r="G53" i="7"/>
  <c r="G311" i="7"/>
  <c r="G310" i="7"/>
  <c r="G309" i="7"/>
  <c r="G32" i="7"/>
  <c r="G291" i="7" l="1"/>
  <c r="G290" i="7"/>
  <c r="G308" i="7" l="1"/>
  <c r="H307" i="7" s="1"/>
  <c r="G305" i="7"/>
  <c r="G302" i="7"/>
  <c r="G301" i="7"/>
  <c r="G298" i="7"/>
  <c r="G296" i="7"/>
  <c r="G295" i="7"/>
  <c r="G294" i="7"/>
  <c r="H293" i="7" s="1"/>
  <c r="G289" i="7"/>
  <c r="G288" i="7"/>
  <c r="G286" i="7"/>
  <c r="G284" i="7"/>
  <c r="G283" i="7"/>
  <c r="G282" i="7"/>
  <c r="G280" i="7"/>
  <c r="G279" i="7"/>
  <c r="G278" i="7"/>
  <c r="G276" i="7"/>
  <c r="G275" i="7"/>
  <c r="G274" i="7"/>
  <c r="G273" i="7"/>
  <c r="G272" i="7"/>
  <c r="G271" i="7"/>
  <c r="G270" i="7"/>
  <c r="G269" i="7"/>
  <c r="G267" i="7"/>
  <c r="G266" i="7"/>
  <c r="G263" i="7"/>
  <c r="H260" i="7" s="1"/>
  <c r="G258" i="7"/>
  <c r="G256" i="7"/>
  <c r="G255" i="7"/>
  <c r="G254" i="7"/>
  <c r="G253" i="7"/>
  <c r="G252" i="7"/>
  <c r="G251" i="7"/>
  <c r="G250" i="7"/>
  <c r="G249" i="7"/>
  <c r="G248" i="7"/>
  <c r="G247" i="7"/>
  <c r="G246" i="7"/>
  <c r="G242" i="7"/>
  <c r="G241" i="7"/>
  <c r="G238" i="7"/>
  <c r="G236" i="7"/>
  <c r="G234" i="7"/>
  <c r="G232" i="7"/>
  <c r="G231" i="7"/>
  <c r="G228" i="7"/>
  <c r="G225" i="7"/>
  <c r="G223" i="7"/>
  <c r="G222" i="7"/>
  <c r="G221" i="7"/>
  <c r="G220" i="7"/>
  <c r="G218" i="7"/>
  <c r="G217" i="7"/>
  <c r="G216" i="7"/>
  <c r="G215" i="7"/>
  <c r="G214" i="7"/>
  <c r="G213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89" i="7"/>
  <c r="G186" i="7"/>
  <c r="G185" i="7"/>
  <c r="G184" i="7"/>
  <c r="G179" i="7"/>
  <c r="G178" i="7"/>
  <c r="G177" i="7"/>
  <c r="G175" i="7"/>
  <c r="G174" i="7"/>
  <c r="G173" i="7"/>
  <c r="G172" i="7"/>
  <c r="G168" i="7"/>
  <c r="G167" i="7"/>
  <c r="G166" i="7"/>
  <c r="G165" i="7"/>
  <c r="G164" i="7"/>
  <c r="G157" i="7"/>
  <c r="G156" i="7"/>
  <c r="G155" i="7"/>
  <c r="G154" i="7"/>
  <c r="G153" i="7"/>
  <c r="G152" i="7"/>
  <c r="G149" i="7"/>
  <c r="G148" i="7"/>
  <c r="G147" i="7"/>
  <c r="G146" i="7"/>
  <c r="G145" i="7"/>
  <c r="G144" i="7"/>
  <c r="G142" i="7"/>
  <c r="H141" i="7" s="1"/>
  <c r="G137" i="7"/>
  <c r="G136" i="7"/>
  <c r="G135" i="7"/>
  <c r="G134" i="7"/>
  <c r="G133" i="7"/>
  <c r="G132" i="7"/>
  <c r="G131" i="7"/>
  <c r="G130" i="7"/>
  <c r="G129" i="7"/>
  <c r="G128" i="7"/>
  <c r="G127" i="7"/>
  <c r="G126" i="7"/>
  <c r="G122" i="7"/>
  <c r="G121" i="7"/>
  <c r="G118" i="7"/>
  <c r="G116" i="7"/>
  <c r="G115" i="7"/>
  <c r="G114" i="7"/>
  <c r="G113" i="7"/>
  <c r="G112" i="7"/>
  <c r="H110" i="7" s="1"/>
  <c r="G107" i="7"/>
  <c r="G106" i="7"/>
  <c r="G105" i="7"/>
  <c r="H104" i="7" s="1"/>
  <c r="G102" i="7"/>
  <c r="G101" i="7"/>
  <c r="G100" i="7"/>
  <c r="G99" i="7"/>
  <c r="G98" i="7"/>
  <c r="G97" i="7"/>
  <c r="G96" i="7"/>
  <c r="G95" i="7"/>
  <c r="G94" i="7"/>
  <c r="G91" i="7"/>
  <c r="G90" i="7"/>
  <c r="G89" i="7"/>
  <c r="G88" i="7"/>
  <c r="G87" i="7"/>
  <c r="G86" i="7"/>
  <c r="G81" i="7"/>
  <c r="G80" i="7"/>
  <c r="G79" i="7"/>
  <c r="G78" i="7"/>
  <c r="G77" i="7"/>
  <c r="G73" i="7"/>
  <c r="G72" i="7"/>
  <c r="G71" i="7"/>
  <c r="G70" i="7"/>
  <c r="G69" i="7"/>
  <c r="G68" i="7"/>
  <c r="G67" i="7"/>
  <c r="H66" i="7" s="1"/>
  <c r="G64" i="7"/>
  <c r="G63" i="7"/>
  <c r="G62" i="7"/>
  <c r="G61" i="7"/>
  <c r="G60" i="7"/>
  <c r="G59" i="7"/>
  <c r="G55" i="7"/>
  <c r="G54" i="7"/>
  <c r="G52" i="7"/>
  <c r="G51" i="7"/>
  <c r="G50" i="7"/>
  <c r="G49" i="7"/>
  <c r="G48" i="7"/>
  <c r="G47" i="7"/>
  <c r="G46" i="7"/>
  <c r="G44" i="7"/>
  <c r="G43" i="7"/>
  <c r="G41" i="7"/>
  <c r="G40" i="7"/>
  <c r="H39" i="7" s="1"/>
  <c r="G37" i="7"/>
  <c r="G36" i="7"/>
  <c r="G35" i="7"/>
  <c r="G26" i="7"/>
  <c r="G25" i="7"/>
  <c r="G24" i="7"/>
  <c r="G23" i="7"/>
  <c r="G22" i="7"/>
  <c r="G21" i="7"/>
  <c r="J313" i="7"/>
  <c r="H93" i="7" l="1"/>
  <c r="H45" i="7"/>
  <c r="H265" i="7"/>
  <c r="H85" i="7"/>
  <c r="H212" i="7"/>
  <c r="H195" i="7"/>
  <c r="H245" i="7"/>
  <c r="H300" i="7"/>
  <c r="H162" i="7"/>
  <c r="H125" i="7"/>
  <c r="H76" i="7"/>
  <c r="H151" i="7"/>
  <c r="H34" i="7"/>
  <c r="H58" i="7"/>
  <c r="H20" i="7"/>
  <c r="H304" i="7"/>
  <c r="G31" i="7"/>
  <c r="G30" i="7"/>
  <c r="G29" i="7"/>
  <c r="H28" i="7" s="1"/>
  <c r="G18" i="7"/>
  <c r="G17" i="7"/>
  <c r="G16" i="7"/>
  <c r="G15" i="7"/>
  <c r="G14" i="7"/>
  <c r="G13" i="7"/>
  <c r="G12" i="7"/>
  <c r="G11" i="7"/>
  <c r="H10" i="7" l="1"/>
  <c r="H313" i="7" s="1"/>
  <c r="H4" i="7" s="1"/>
  <c r="I27" i="7" l="1"/>
  <c r="I33" i="7"/>
  <c r="I243" i="7"/>
  <c r="I117" i="7"/>
  <c r="I53" i="7"/>
  <c r="I108" i="7"/>
  <c r="I181" i="7"/>
  <c r="I297" i="7"/>
  <c r="I42" i="7"/>
  <c r="I257" i="7"/>
  <c r="I19" i="7"/>
  <c r="I229" i="7"/>
  <c r="I123" i="7"/>
  <c r="I169" i="7"/>
  <c r="I191" i="7"/>
  <c r="I262" i="7"/>
  <c r="I219" i="7"/>
  <c r="I56" i="7"/>
  <c r="I192" i="7"/>
  <c r="I227" i="7"/>
  <c r="I233" i="7"/>
  <c r="I261" i="7"/>
  <c r="I32" i="7"/>
  <c r="I240" i="7"/>
  <c r="I239" i="7"/>
  <c r="I159" i="7"/>
  <c r="I230" i="7"/>
  <c r="I170" i="7"/>
  <c r="I193" i="7"/>
  <c r="I226" i="7"/>
  <c r="I82" i="7"/>
  <c r="I138" i="7"/>
  <c r="I235" i="7"/>
  <c r="I224" i="7"/>
  <c r="I74" i="7"/>
  <c r="I139" i="7"/>
  <c r="I182" i="7"/>
  <c r="I237" i="7"/>
  <c r="I158" i="7"/>
  <c r="I160" i="7"/>
  <c r="I311" i="7"/>
  <c r="I190" i="7"/>
  <c r="I310" i="7"/>
  <c r="I309" i="7"/>
  <c r="I291" i="7"/>
  <c r="I290" i="7"/>
  <c r="I154" i="7"/>
  <c r="I234" i="7"/>
  <c r="I68" i="7"/>
  <c r="I286" i="7"/>
  <c r="I258" i="7"/>
  <c r="I221" i="7"/>
  <c r="I202" i="7"/>
  <c r="I166" i="7"/>
  <c r="I133" i="7"/>
  <c r="I107" i="7"/>
  <c r="I86" i="7"/>
  <c r="I51" i="7"/>
  <c r="I26" i="7"/>
  <c r="I220" i="7"/>
  <c r="I165" i="7"/>
  <c r="I106" i="7"/>
  <c r="I50" i="7"/>
  <c r="I24" i="7"/>
  <c r="I255" i="7"/>
  <c r="I164" i="7"/>
  <c r="I49" i="7"/>
  <c r="I280" i="7"/>
  <c r="I217" i="7"/>
  <c r="I47" i="7"/>
  <c r="I149" i="7"/>
  <c r="I148" i="7"/>
  <c r="I71" i="7"/>
  <c r="I97" i="7"/>
  <c r="I273" i="7"/>
  <c r="I146" i="7"/>
  <c r="I301" i="7"/>
  <c r="I40" i="7"/>
  <c r="I39" i="7" s="1"/>
  <c r="I271" i="7"/>
  <c r="I118" i="7"/>
  <c r="I296" i="7"/>
  <c r="I36" i="7"/>
  <c r="I173" i="7"/>
  <c r="I70" i="7"/>
  <c r="I73" i="7"/>
  <c r="I284" i="7"/>
  <c r="I256" i="7"/>
  <c r="I201" i="7"/>
  <c r="I132" i="7"/>
  <c r="I81" i="7"/>
  <c r="I218" i="7"/>
  <c r="I131" i="7"/>
  <c r="I80" i="7"/>
  <c r="I22" i="7"/>
  <c r="I282" i="7"/>
  <c r="I199" i="7"/>
  <c r="I102" i="7"/>
  <c r="I48" i="7"/>
  <c r="I186" i="7"/>
  <c r="I278" i="7"/>
  <c r="I216" i="7"/>
  <c r="I152" i="7"/>
  <c r="I101" i="7"/>
  <c r="I308" i="7"/>
  <c r="I100" i="7"/>
  <c r="I214" i="7"/>
  <c r="I127" i="7"/>
  <c r="I126" i="7"/>
  <c r="I302" i="7"/>
  <c r="I248" i="7"/>
  <c r="I37" i="7"/>
  <c r="I242" i="7"/>
  <c r="I35" i="7"/>
  <c r="I294" i="7"/>
  <c r="I204" i="7"/>
  <c r="I54" i="7"/>
  <c r="I263" i="7"/>
  <c r="I99" i="7"/>
  <c r="I231" i="7"/>
  <c r="I283" i="7"/>
  <c r="I200" i="7"/>
  <c r="I105" i="7"/>
  <c r="I254" i="7"/>
  <c r="I153" i="7"/>
  <c r="I79" i="7"/>
  <c r="I253" i="7"/>
  <c r="I129" i="7"/>
  <c r="I78" i="7"/>
  <c r="I252" i="7"/>
  <c r="I215" i="7"/>
  <c r="I197" i="7"/>
  <c r="I128" i="7"/>
  <c r="I46" i="7"/>
  <c r="I184" i="7"/>
  <c r="I251" i="7"/>
  <c r="I196" i="7"/>
  <c r="I98" i="7"/>
  <c r="I185" i="7"/>
  <c r="I250" i="7"/>
  <c r="I179" i="7"/>
  <c r="I64" i="7"/>
  <c r="I156" i="7"/>
  <c r="I178" i="7"/>
  <c r="I96" i="7"/>
  <c r="I189" i="7"/>
  <c r="I209" i="7"/>
  <c r="I177" i="7"/>
  <c r="I95" i="7"/>
  <c r="I241" i="7"/>
  <c r="I208" i="7"/>
  <c r="I246" i="7"/>
  <c r="I116" i="7"/>
  <c r="I295" i="7"/>
  <c r="I205" i="7"/>
  <c r="I114" i="7"/>
  <c r="I289" i="7"/>
  <c r="I168" i="7"/>
  <c r="I288" i="7"/>
  <c r="I87" i="7"/>
  <c r="I232" i="7"/>
  <c r="I130" i="7"/>
  <c r="I77" i="7"/>
  <c r="I275" i="7"/>
  <c r="I44" i="7"/>
  <c r="I213" i="7"/>
  <c r="I41" i="7"/>
  <c r="I228" i="7"/>
  <c r="I175" i="7"/>
  <c r="I174" i="7"/>
  <c r="I60" i="7"/>
  <c r="I238" i="7"/>
  <c r="I59" i="7"/>
  <c r="I225" i="7"/>
  <c r="I55" i="7"/>
  <c r="I223" i="7"/>
  <c r="I198" i="7"/>
  <c r="I305" i="7"/>
  <c r="I304" i="7" s="1"/>
  <c r="I67" i="7"/>
  <c r="I274" i="7"/>
  <c r="I43" i="7"/>
  <c r="I210" i="7"/>
  <c r="I122" i="7"/>
  <c r="I121" i="7"/>
  <c r="I298" i="7"/>
  <c r="I155" i="7"/>
  <c r="I91" i="7"/>
  <c r="I269" i="7"/>
  <c r="I115" i="7"/>
  <c r="I267" i="7"/>
  <c r="I136" i="7"/>
  <c r="I236" i="7"/>
  <c r="I135" i="7"/>
  <c r="I167" i="7"/>
  <c r="I52" i="7"/>
  <c r="I276" i="7"/>
  <c r="I147" i="7"/>
  <c r="I63" i="7"/>
  <c r="I145" i="7"/>
  <c r="I279" i="7"/>
  <c r="I144" i="7"/>
  <c r="I207" i="7"/>
  <c r="I69" i="7"/>
  <c r="I90" i="7"/>
  <c r="I172" i="7"/>
  <c r="I266" i="7"/>
  <c r="I88" i="7"/>
  <c r="I203" i="7"/>
  <c r="I249" i="7"/>
  <c r="I272" i="7"/>
  <c r="I62" i="7"/>
  <c r="I247" i="7"/>
  <c r="I94" i="7"/>
  <c r="I270" i="7"/>
  <c r="I206" i="7"/>
  <c r="I137" i="7"/>
  <c r="I134" i="7"/>
  <c r="I61" i="7"/>
  <c r="I142" i="7"/>
  <c r="I89" i="7"/>
  <c r="I72" i="7"/>
  <c r="I113" i="7"/>
  <c r="I222" i="7"/>
  <c r="I112" i="7"/>
  <c r="I157" i="7"/>
  <c r="I30" i="7"/>
  <c r="I14" i="7"/>
  <c r="I18" i="7"/>
  <c r="I16" i="7"/>
  <c r="I12" i="7"/>
  <c r="I13" i="7"/>
  <c r="I17" i="7"/>
  <c r="I23" i="7"/>
  <c r="I29" i="7"/>
  <c r="I15" i="7"/>
  <c r="I21" i="7"/>
  <c r="I25" i="7"/>
  <c r="I11" i="7"/>
  <c r="I10" i="7" s="1"/>
  <c r="I31" i="7"/>
  <c r="I110" i="7" l="1"/>
  <c r="I58" i="7"/>
  <c r="I104" i="7"/>
  <c r="I265" i="7"/>
  <c r="I125" i="7"/>
  <c r="I20" i="7"/>
  <c r="I28" i="7"/>
  <c r="I85" i="7"/>
  <c r="I300" i="7"/>
  <c r="I245" i="7"/>
  <c r="I307" i="7"/>
  <c r="I151" i="7"/>
  <c r="I260" i="7"/>
  <c r="I141" i="7"/>
  <c r="I212" i="7"/>
  <c r="I93" i="7"/>
  <c r="I66" i="7"/>
  <c r="I76" i="7"/>
  <c r="I293" i="7"/>
  <c r="I162" i="7"/>
  <c r="I195" i="7"/>
  <c r="I45" i="7"/>
  <c r="I34" i="7"/>
  <c r="I313" i="7" l="1"/>
</calcChain>
</file>

<file path=xl/sharedStrings.xml><?xml version="1.0" encoding="utf-8"?>
<sst xmlns="http://schemas.openxmlformats.org/spreadsheetml/2006/main" count="790" uniqueCount="534">
  <si>
    <t>TOTAL OBRA PREVISTA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</si>
  <si>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</si>
  <si>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</si>
  <si>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</si>
  <si>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</si>
  <si>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</si>
  <si>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</si>
  <si>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</si>
  <si>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</si>
  <si>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</si>
  <si>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</si>
  <si>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</si>
  <si>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</si>
  <si>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</si>
  <si>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</si>
  <si>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</si>
  <si>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</si>
  <si>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</si>
  <si>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5.1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</si>
  <si>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</si>
  <si>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</si>
  <si>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</si>
  <si>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</si>
  <si>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</si>
  <si>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</si>
  <si>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</si>
  <si>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</si>
  <si>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</si>
  <si>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8.1</t>
  </si>
  <si>
    <t>8.3</t>
  </si>
  <si>
    <t>9.1</t>
  </si>
  <si>
    <t>9.2</t>
  </si>
  <si>
    <t>9.3</t>
  </si>
  <si>
    <t>9.4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</si>
  <si>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</si>
  <si>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</si>
  <si>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</si>
  <si>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</si>
  <si>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</si>
  <si>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</si>
  <si>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</si>
  <si>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</si>
  <si>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</si>
  <si>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</si>
  <si>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</si>
  <si>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</si>
  <si>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</si>
  <si>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13.1</t>
  </si>
  <si>
    <t>13.2</t>
  </si>
  <si>
    <t>13.3</t>
  </si>
  <si>
    <t>13.4</t>
  </si>
  <si>
    <t>14.1</t>
  </si>
  <si>
    <t>14.2</t>
  </si>
  <si>
    <t>14.3</t>
  </si>
  <si>
    <t>14.4</t>
  </si>
  <si>
    <t>15.1</t>
  </si>
  <si>
    <t>15.2</t>
  </si>
  <si>
    <t>15.3</t>
  </si>
  <si>
    <t>15.4</t>
  </si>
  <si>
    <t>15.5</t>
  </si>
  <si>
    <t>15.6</t>
  </si>
  <si>
    <t>PROYECTO EJECUTIVO</t>
  </si>
  <si>
    <t>5.3</t>
  </si>
  <si>
    <t>CANTIDAD</t>
  </si>
  <si>
    <t>UNIDAD</t>
  </si>
  <si>
    <t>PRECIO RUBRO Pesos uruguayos</t>
  </si>
  <si>
    <t>10.5</t>
  </si>
  <si>
    <t>10.6</t>
  </si>
  <si>
    <t>PRECIO UNITARIO 
Pesos uruguayos</t>
  </si>
  <si>
    <t>PRECIO SUBRUBRO 
Pesos uruguayos</t>
  </si>
  <si>
    <t>CELDA CON FÓRMULA</t>
  </si>
  <si>
    <t>% del Rubro en Obra Prevista</t>
  </si>
  <si>
    <t>PRESUPUESTO OBRA PREVISTA</t>
  </si>
  <si>
    <t>HABILITACIONES</t>
  </si>
  <si>
    <t>FUNDACIONES</t>
  </si>
  <si>
    <t>ESTRUCTURA</t>
  </si>
  <si>
    <t>CUBIERTA</t>
  </si>
  <si>
    <t>CERRAMIENTOS VERTICALES EXTERIORES</t>
  </si>
  <si>
    <t>CERRAMIENTOS VERTICALES INTERIORES</t>
  </si>
  <si>
    <t>ABERTURAS</t>
  </si>
  <si>
    <t>PAVIMENTOS</t>
  </si>
  <si>
    <t>EQUIPAMIENTO EDILICIO</t>
  </si>
  <si>
    <t>CIELORRASOS</t>
  </si>
  <si>
    <t>PINTURAS</t>
  </si>
  <si>
    <t>INSTALACION SANITARIA</t>
  </si>
  <si>
    <t>ACONDICIONAMIENTO DE AIRE</t>
  </si>
  <si>
    <r>
      <t>FIDEICOMISO DE UTEC</t>
    </r>
    <r>
      <rPr>
        <b/>
        <sz val="14"/>
        <rFont val="Arial"/>
        <family val="2"/>
      </rPr>
      <t>-CND</t>
    </r>
  </si>
  <si>
    <t>1.6</t>
  </si>
  <si>
    <t>1.7</t>
  </si>
  <si>
    <t>1.8</t>
  </si>
  <si>
    <t>Registro de obra ante BPS y declaración de aportes mensuales de la empresa titular y subcontratos</t>
  </si>
  <si>
    <t>Presentacion de tramite y obtención de habilitación final ante Direccion Nacional de Bomberos</t>
  </si>
  <si>
    <t>Solicitud de suministro y conexión ante UTE</t>
  </si>
  <si>
    <t>Solicitud de conexión de abastecimineto y conexión a colector ante OSE</t>
  </si>
  <si>
    <t>Solicitud de suministro y conexión de fibra optica ante ANTEL</t>
  </si>
  <si>
    <t>Base para ascensor</t>
  </si>
  <si>
    <t>5.4</t>
  </si>
  <si>
    <t xml:space="preserve">Pilares </t>
  </si>
  <si>
    <t>Entrepiso</t>
  </si>
  <si>
    <t>Caja de ascensor</t>
  </si>
  <si>
    <t>Estructuras complementarias</t>
  </si>
  <si>
    <t>Estructura soporte de equipos exteriores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</si>
  <si>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</si>
  <si>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</si>
  <si>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</si>
  <si>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</si>
  <si>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</si>
  <si>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</si>
  <si>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</si>
  <si>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</si>
  <si>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</si>
  <si>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Suministro y colocación de cubierta</t>
  </si>
  <si>
    <t>8.4</t>
  </si>
  <si>
    <t>8.5</t>
  </si>
  <si>
    <t>8.6</t>
  </si>
  <si>
    <t>8.7</t>
  </si>
  <si>
    <t>8.8</t>
  </si>
  <si>
    <t>9.5</t>
  </si>
  <si>
    <t>9.6</t>
  </si>
  <si>
    <t>Aberturas en fachada, vidrio DVH, calidad serie de alta prestación</t>
  </si>
  <si>
    <t>Aberturas en locales, vidrio DVH, calidad serie de alta prestación</t>
  </si>
  <si>
    <t>REVESTIMIENTO PARAMENTOS VERTICALES</t>
  </si>
  <si>
    <t>11.6</t>
  </si>
  <si>
    <t>11.7</t>
  </si>
  <si>
    <t>11.8</t>
  </si>
  <si>
    <t>11.9</t>
  </si>
  <si>
    <t>Revestimiento estructura omegas de acero galvanizado, revestimiento placa de roca de yeso espesor 12,5mm</t>
  </si>
  <si>
    <t>Revestimiento estructura omegas de acero galvanizado, revestimiento placa cementicia espesor 12,5mm</t>
  </si>
  <si>
    <t>Cantoneras y remates de borde</t>
  </si>
  <si>
    <t>CARPINTERIA DE MADERA CON AMURE</t>
  </si>
  <si>
    <t>Mostrador / Barra atención al público en finger joint (Local 2 - Cafetería)</t>
  </si>
  <si>
    <t>Muebles bajo mesada y aéreos con tiradores de acero inoxidable y rieles metálicos (Local 2 - Cafetería)</t>
  </si>
  <si>
    <t>Mesada y mueble para computadoras (Local 3 - Biblioteca Virtual)</t>
  </si>
  <si>
    <t>13.5</t>
  </si>
  <si>
    <t>13.6</t>
  </si>
  <si>
    <t>13.7</t>
  </si>
  <si>
    <t>INTERIORES</t>
  </si>
  <si>
    <t>13.8</t>
  </si>
  <si>
    <t>13.9</t>
  </si>
  <si>
    <t>13.10</t>
  </si>
  <si>
    <t>Umbral de acero inoxidable</t>
  </si>
  <si>
    <t>EXTERIORES</t>
  </si>
  <si>
    <t>Revestimiento de loseta adoquin recto 26 panes Blangino 40x40 en áreas de acceso y rampas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</si>
  <si>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</si>
  <si>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</si>
  <si>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</si>
  <si>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</si>
  <si>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</si>
  <si>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</si>
  <si>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</si>
  <si>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</si>
  <si>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</si>
  <si>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</si>
  <si>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Soporte de bicicletas en acero galvanizado</t>
  </si>
  <si>
    <t>Suministro e instalación de ascensor</t>
  </si>
  <si>
    <t>Ayuda a subcontrato de ascensor</t>
  </si>
  <si>
    <t>Mesada de granito negro con pileta doble embutida acero inox prof mín=0,40m y grif pico alto móvil c/rociador manual extraible (Local 2 - Cafetería)</t>
  </si>
  <si>
    <t>15.7</t>
  </si>
  <si>
    <t>Cielorraso  placa de roca de yeso</t>
  </si>
  <si>
    <t>Cenefa de  placa de roca de yeso  (Local 2 - Cafetería)</t>
  </si>
  <si>
    <t>Cenefa de placa de roca de yeso (Local 3 - Biblioteca virtual)</t>
  </si>
  <si>
    <t xml:space="preserve">Enduidos interiores y pintura en muros </t>
  </si>
  <si>
    <t>Enduidos interiores y pintura en tabiques de yeso</t>
  </si>
  <si>
    <t>Enduidos interiores y pintura en cielorrasos de yeso</t>
  </si>
  <si>
    <t>Enduidos interiores y pintura en cenefas perimetrales de yeso</t>
  </si>
  <si>
    <t xml:space="preserve">Pintura general exterior de fachadas </t>
  </si>
  <si>
    <t>16.1</t>
  </si>
  <si>
    <t>16.2</t>
  </si>
  <si>
    <t>16.3</t>
  </si>
  <si>
    <t>16.4</t>
  </si>
  <si>
    <t>16.5</t>
  </si>
  <si>
    <t>16.6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</si>
  <si>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</si>
  <si>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</si>
  <si>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</si>
  <si>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</si>
  <si>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</si>
  <si>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</si>
  <si>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</si>
  <si>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</si>
  <si>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</si>
  <si>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</si>
  <si>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</si>
  <si>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</si>
  <si>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</si>
  <si>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</si>
  <si>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</si>
  <si>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</si>
  <si>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</si>
  <si>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</si>
  <si>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</si>
  <si>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</si>
  <si>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</si>
  <si>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</si>
  <si>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</si>
  <si>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</si>
  <si>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</si>
  <si>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</si>
  <si>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</si>
  <si>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</si>
  <si>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</si>
  <si>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</si>
  <si>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</si>
  <si>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</si>
  <si>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</si>
  <si>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</si>
  <si>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</si>
  <si>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</si>
  <si>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</si>
  <si>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</si>
  <si>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Sistema VRV Heat Recovery</t>
  </si>
  <si>
    <t>Cañérias refrigerantes</t>
  </si>
  <si>
    <t>Sistema centralizado de control VRV</t>
  </si>
  <si>
    <t>Ventiladores de extracción</t>
  </si>
  <si>
    <t>Ventiladores de inyección</t>
  </si>
  <si>
    <t>Rejas, Dif., Reg., Reg. Cortafuego y Puertas Acceso</t>
  </si>
  <si>
    <t>Sistema de Ductos Aislados e Instalados</t>
  </si>
  <si>
    <t>Instalación Eléctrica y Control</t>
  </si>
  <si>
    <t>Señalización e Identificación de Instalaciones</t>
  </si>
  <si>
    <t>Capacitación del Personal de Mantenimiento</t>
  </si>
  <si>
    <t>Pruebas y Ensayos (Control de Calidad)</t>
  </si>
  <si>
    <t>Regulación y Puesta en Marcha</t>
  </si>
  <si>
    <t>INSTALACION ELECTRICA</t>
  </si>
  <si>
    <t>Ayuda a subcontrato en pases al edificio</t>
  </si>
  <si>
    <t>Tendido exterior subterraneo y cámaras de 60x60 revestidas y registro interior</t>
  </si>
  <si>
    <t xml:space="preserve">Tablero general </t>
  </si>
  <si>
    <t>Tablero secundario (Local 2- Cafetería)</t>
  </si>
  <si>
    <t>Tablero secundario (Local 3 - Biblioteca virtual)</t>
  </si>
  <si>
    <t>Tablero secundario (Local 5 - Aula 3.0)</t>
  </si>
  <si>
    <t>Tablero secundario (Local 6 - Aulas T.I)</t>
  </si>
  <si>
    <t xml:space="preserve">Tableros AA </t>
  </si>
  <si>
    <t>Tablero exterior para generación de energía fotovoltaica.</t>
  </si>
  <si>
    <t xml:space="preserve">Canalizaciones de potencia y bandejas </t>
  </si>
  <si>
    <t>Conductores de potencia enhebrados</t>
  </si>
  <si>
    <t>Cámaras 60 x 60 para nueva canalización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</si>
  <si>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</si>
  <si>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</si>
  <si>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</si>
  <si>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</si>
  <si>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</si>
  <si>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</si>
  <si>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</si>
  <si>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</si>
  <si>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</si>
  <si>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</si>
  <si>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</si>
  <si>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</si>
  <si>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</si>
  <si>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</si>
  <si>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</si>
  <si>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</si>
  <si>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</si>
  <si>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</si>
  <si>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</si>
  <si>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</si>
  <si>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</si>
  <si>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</si>
  <si>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</si>
  <si>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</si>
  <si>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</si>
  <si>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</si>
  <si>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</si>
  <si>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</si>
  <si>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</si>
  <si>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</si>
  <si>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</si>
  <si>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INSTALACIONES DE TENSIONES DEBILES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</si>
  <si>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</si>
  <si>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</si>
  <si>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</si>
  <si>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</si>
  <si>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</si>
  <si>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</si>
  <si>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</si>
  <si>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</si>
  <si>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</si>
  <si>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</si>
  <si>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</si>
  <si>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</si>
  <si>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 xml:space="preserve">Canalizaciones de tensiones debiles y bandejas </t>
  </si>
  <si>
    <t>Sistema de cableado estructurado Cat. 6 completo</t>
  </si>
  <si>
    <t>Access Point</t>
  </si>
  <si>
    <t>Cableado  UTP</t>
  </si>
  <si>
    <t>Central telefónica IP</t>
  </si>
  <si>
    <t>Sistema de alarma de intrusos IP con detección de movimiento en áreas exteriores</t>
  </si>
  <si>
    <t>Circuito cerrado de televisión CCTV IP POE</t>
  </si>
  <si>
    <t xml:space="preserve">Sistema control de acceso </t>
  </si>
  <si>
    <t>Puesto de datos D</t>
  </si>
  <si>
    <t>Puesto HDMI</t>
  </si>
  <si>
    <t>20.13</t>
  </si>
  <si>
    <t>21.1</t>
  </si>
  <si>
    <t>21.2</t>
  </si>
  <si>
    <t>OBRAS EN AREAS EXTERIORES</t>
  </si>
  <si>
    <t>ACCESOS</t>
  </si>
  <si>
    <t>Estructura conformación de accesos principal y secundario</t>
  </si>
  <si>
    <t>Cama de arena para recibir adoquines 8cm en acceso principal</t>
  </si>
  <si>
    <t>Pavimento en base a adoquines de hormigon 8cm en acceso principal</t>
  </si>
  <si>
    <t>Acordamientos a calle existente</t>
  </si>
  <si>
    <t>Pavimento losetas de H.A en circulaciones exteriores secundarias</t>
  </si>
  <si>
    <t>ESTACIONAMIENTO</t>
  </si>
  <si>
    <t>Estructura y cubierta estacionamiento de motos y bicicletas</t>
  </si>
  <si>
    <t>CERCO</t>
  </si>
  <si>
    <t>Previsión de canalizaciones y  elementos necesarios para instalación de paneles fotovoltaicos</t>
  </si>
  <si>
    <t>OTRAS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</si>
  <si>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</si>
  <si>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</si>
  <si>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</si>
  <si>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</si>
  <si>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</si>
  <si>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</si>
  <si>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</si>
  <si>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</si>
  <si>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</si>
  <si>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</si>
  <si>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</si>
  <si>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</si>
  <si>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</si>
  <si>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</si>
  <si>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</si>
  <si>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</si>
  <si>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</si>
  <si>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</si>
  <si>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</si>
  <si>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</si>
  <si>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</si>
  <si>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VEGETACION</t>
  </si>
  <si>
    <t>23.1</t>
  </si>
  <si>
    <t>23.2</t>
  </si>
  <si>
    <t>23.4</t>
  </si>
  <si>
    <t>23.5</t>
  </si>
  <si>
    <t>Especies vinculadas a áreas de acceso</t>
  </si>
  <si>
    <t>DESMOVILIZACION Y LIMPIEZA</t>
  </si>
  <si>
    <t>24.1</t>
  </si>
  <si>
    <t>Desmovilización general de la obra</t>
  </si>
  <si>
    <t>Limpieza general</t>
  </si>
  <si>
    <t>RECAUDOS CONFORME A OBRA</t>
  </si>
  <si>
    <t xml:space="preserve">Planos conforme a obra con firma técnica (version digital y papel) Albañilería, Estructura, Instalación eléctrica, Ac. Térmico, Instalación sanitaria, Protección contra incendios </t>
  </si>
  <si>
    <t>24.2</t>
  </si>
  <si>
    <t>25.1</t>
  </si>
  <si>
    <t>26.1</t>
  </si>
  <si>
    <t>GASTOS GENERALES</t>
  </si>
  <si>
    <t>MONTO IMPONIBLE</t>
  </si>
  <si>
    <t xml:space="preserve">EMPRESA: </t>
  </si>
  <si>
    <t>Suministro y colocación de paneles fotovoltaicos</t>
  </si>
  <si>
    <t>ANEXO 19</t>
  </si>
  <si>
    <t>OBRA PREVISTA: INSTITUTO TECNOLOGICO REGIONAL DE MINAS</t>
  </si>
  <si>
    <t>1.9</t>
  </si>
  <si>
    <t>Muros de contención</t>
  </si>
  <si>
    <t>Suministro y colocación de canalones</t>
  </si>
  <si>
    <t>Suministro y colocación de elementos de cierre</t>
  </si>
  <si>
    <t>Aislación térmica y acústica</t>
  </si>
  <si>
    <t>Revestimientos</t>
  </si>
  <si>
    <t>Sistema protección de aberturas</t>
  </si>
  <si>
    <t>Protección de ingreso de luz natural directa</t>
  </si>
  <si>
    <t>Izaje y montaje de elementos exteriores</t>
  </si>
  <si>
    <t>Colocación de piezas de terminación, remates y ajustes de envolvente</t>
  </si>
  <si>
    <t>Cerco perimetral</t>
  </si>
  <si>
    <t>17.24</t>
  </si>
  <si>
    <t>17.25</t>
  </si>
  <si>
    <t>Permiso de Construcción ante la Intendencia Departamental de Lavalleja</t>
  </si>
  <si>
    <t>Instalaciones provisorias eléctrica y sanitaria</t>
  </si>
  <si>
    <t>Replanteo general y verificación de niveles altimétricos</t>
  </si>
  <si>
    <t>Medidas de protección, seguridad e integridad de las construcciones existente</t>
  </si>
  <si>
    <t>IMPLANTACION Y REPLANTEO</t>
  </si>
  <si>
    <t>3.4</t>
  </si>
  <si>
    <t>Consumos provisorios</t>
  </si>
  <si>
    <t>Retiro de tierra y escombros</t>
  </si>
  <si>
    <t>Técnico prevencionista</t>
  </si>
  <si>
    <t>Vigilancia de obra</t>
  </si>
  <si>
    <t>26.2</t>
  </si>
  <si>
    <t>26.3</t>
  </si>
  <si>
    <t>26.4</t>
  </si>
  <si>
    <t>MOVIMIENTO DE SUELO, DEMOLICIONES Y DESMONTAJES</t>
  </si>
  <si>
    <t>Demoliciones</t>
  </si>
  <si>
    <t>rubros nuevos detallar</t>
  </si>
  <si>
    <t>Desmontajes, retiro de instalaciones existentes</t>
  </si>
  <si>
    <t>Compactaciones de suelo</t>
  </si>
  <si>
    <t>Sistema de fundaciones según propuesta</t>
  </si>
  <si>
    <t>Vigas</t>
  </si>
  <si>
    <t>Estructuras complementarias y auxiliares</t>
  </si>
  <si>
    <t>Escaleras</t>
  </si>
  <si>
    <t>Base para escaleras</t>
  </si>
  <si>
    <t>Ejecución de pretiles</t>
  </si>
  <si>
    <t>Impermeabilización</t>
  </si>
  <si>
    <t>GL</t>
  </si>
  <si>
    <t>M3</t>
  </si>
  <si>
    <t>Movimientos de suelo: desmontes, excavaciones, rellenos, nivelaciones</t>
  </si>
  <si>
    <t>M2</t>
  </si>
  <si>
    <t>ML</t>
  </si>
  <si>
    <t>Tabiques interiores (terminaciones según lo requerido en cada local, ver Anexo 06)</t>
  </si>
  <si>
    <t>Muros interiores (terminaciones según lo requerido en cada local, ver Anexo 06)</t>
  </si>
  <si>
    <t>8.2</t>
  </si>
  <si>
    <t>Mamparas vidriadas</t>
  </si>
  <si>
    <t>Nota: La morfología y la materialidad de los cerramientos verticales será de acuerdo al 
resultado del estudio de los niveles acústicos adecuados</t>
  </si>
  <si>
    <t>Mampara divisoria movil con aislación acústica</t>
  </si>
  <si>
    <t>Mamparas divisorias de boxes de SSHH</t>
  </si>
  <si>
    <t>Puertas de acceso ext-int,  alum calidad serie alta prestación c/brazo hidráulico, barral antipanico, cerradura</t>
  </si>
  <si>
    <t>Puertas int-int acústicas</t>
  </si>
  <si>
    <t>Puertas int-int, marco de alum calidad serie de alta prestación, hoja con estruct de cedriño y caras de MDF lam</t>
  </si>
  <si>
    <t>Revestimiento MDF enchapado meláminico con juntas con perfil de aluminio  (Local 21- Hall de acceso)</t>
  </si>
  <si>
    <t>Panel fabricado en MDF perforado, con enchapado melamínico y aislación de lana mineral
de espesor mínimo 50 mm (se ajustará de acuerdo al estudio acústico) (Local 3 - Biblioteca Virtual)</t>
  </si>
  <si>
    <t>U</t>
  </si>
  <si>
    <t>Revestimiento especial (Local 5 - Aula 3.0)</t>
  </si>
  <si>
    <t>Terminaciones especiales</t>
  </si>
  <si>
    <t>Panel acústico (Sala Multipropósito)</t>
  </si>
  <si>
    <t>Cerramientos verticales cortafuego</t>
  </si>
  <si>
    <t>Mesada 2 puestos de trabajo MDF
enchapado melamínico color a elegir o placa tipo finger joint terminación lustre laqueado con
sellador. (Local 10 - Recepción)</t>
  </si>
  <si>
    <t>Contrapisos hormigón armado</t>
  </si>
  <si>
    <t>Preparación de superficie para colocación de moquette (Local 1 - Sala Multiuso)</t>
  </si>
  <si>
    <t>Piso técnico en área de rack (Local 14 - Sala de servidores)</t>
  </si>
  <si>
    <t>Baldosa monolítica pulida 40x40 Tipo Blangino</t>
  </si>
  <si>
    <t>Pavimento accesible exterior</t>
  </si>
  <si>
    <t>Parrilla de instalaciones (Local 1 - Sala Multiuso)</t>
  </si>
  <si>
    <t>Mesadas de granito negro absoluto (Local 2 - Cafetería)</t>
  </si>
  <si>
    <t>Proyecto ejecutivo de Estructura</t>
  </si>
  <si>
    <t xml:space="preserve">Proyecto ejecutivo de Instalaciones Sanitarias </t>
  </si>
  <si>
    <t>Proyecto ejecutivo de Instalaciones Eléctricas y Tensiones debiles</t>
  </si>
  <si>
    <t>Proyecto ejecutivo de Iluminación interior y exterior</t>
  </si>
  <si>
    <t>Proyecto ejecutivo de Acondicionamiento Térmico</t>
  </si>
  <si>
    <t>Proyecto de medidas de Protección Contra Incendios</t>
  </si>
  <si>
    <t>Proyecto ejecutivo de Areas verdes y Paisaje</t>
  </si>
  <si>
    <t>Proyecto ejecutivo de Acondicionamiento Acústico</t>
  </si>
  <si>
    <t>Construcciones provisorias, obrador, oficina para la DO, comedor, depósito, equipamientos, etc.</t>
  </si>
  <si>
    <t>Estructura de Cubierta</t>
  </si>
  <si>
    <t>Cerramientos verticales</t>
  </si>
  <si>
    <t>Puertas cortafuego salida de emergencia calidad premium</t>
  </si>
  <si>
    <t>Cerámica blanca rectificada con guarda perfil U de aluminio (Locales SSHH)</t>
  </si>
  <si>
    <t>Suministro y colocación de zócalos</t>
  </si>
  <si>
    <t>Pavimento accesible interior</t>
  </si>
  <si>
    <t xml:space="preserve">Vinilos en mamparas de vidrio y aberturas </t>
  </si>
  <si>
    <t>Hormigón armado, terminación llaneado mecanicamente con endurecedor superficial (Local 19 y Local 20)</t>
  </si>
  <si>
    <t>Mesada de granito negro con pileta/s embutida de acero inoxidable y grifería de corte
automático marca Docol, sobre estructura de tubos de aluminio, sección cuadrada. Llevarán
zócalo de 5cm y nariz de 10cm que cubra el desagüe (Locales 13,17,18)</t>
  </si>
  <si>
    <t>Espejos con marco aluminio (Local 18 - Servicios higiénicos)</t>
  </si>
  <si>
    <t>Equipamiento completo en acero inoxidable para baño de discapacitados (Local 18)</t>
  </si>
  <si>
    <t>Baranda de escaleras y rampas</t>
  </si>
  <si>
    <t>Baranda terrazas y entrepiso</t>
  </si>
  <si>
    <t>Cielorraso acústico (Local 1-Sala Multiuso, Local 3-Biblioteca Virtual y Local 4-Cowork)</t>
  </si>
  <si>
    <t>Cielorraso Recepción (Local 10)</t>
  </si>
  <si>
    <t>15.8</t>
  </si>
  <si>
    <t>Cielorraso desmontable en placas con características acústicas (Local 5-Aula 3.0, Local 6-Aulas Teóricas, Local 7-Laboratorio, Local 8-Aula Taller, Local 9-Esp. Doc. Y Admin, Local 11-Of. Dirección, Local 12-Sala Reuniones y Local 13-Sala de Lactancia)</t>
  </si>
  <si>
    <t>Cenefa de placa de roca de yeso sobre mesadas (Local 18 - Servicios higiénicos y Vestuarios)</t>
  </si>
  <si>
    <t>Circulaciones y Hall de Acceso  (Locales 21 y 22)</t>
  </si>
  <si>
    <t>Pintura sobre carpintería de madera</t>
  </si>
  <si>
    <t>Pintura sobre componentes metálicos estructurales</t>
  </si>
  <si>
    <t>Pintura sobre componentes metálicos no estructurales</t>
  </si>
  <si>
    <t>Pintura intumescente sobre componentes metálicos estructurales</t>
  </si>
  <si>
    <t>16.8</t>
  </si>
  <si>
    <t>16.9</t>
  </si>
  <si>
    <t>Sistema de desagües primarios</t>
  </si>
  <si>
    <t>Sistema de desagües secundarios</t>
  </si>
  <si>
    <t>Sistema de desagües de equipos de aire acondicionado</t>
  </si>
  <si>
    <t>Sistema de ventilaciones</t>
  </si>
  <si>
    <t>Sistema de desagüe pluviales</t>
  </si>
  <si>
    <t>Sistema de reutilización de agua pluvial para riego y cisternas</t>
  </si>
  <si>
    <t>DESAGÜES PRIMARIOS, SECUNDARIOS, PLUVIAL Y VENTILACIÓN</t>
  </si>
  <si>
    <t>ABASTECIMIENTO, ACUMULACIÓN Y DISTRIBUCIÓN DE AGUA FRIA Y CALIENTE</t>
  </si>
  <si>
    <t>Instalaciones de agua caliente</t>
  </si>
  <si>
    <t>Instalaciones de agua fria potable</t>
  </si>
  <si>
    <t>Instalaciones de agua fria de reutilización de agua pluvial</t>
  </si>
  <si>
    <t>Sistema de acumulación y calentamiento de agua</t>
  </si>
  <si>
    <t>Conexiones a colector, todas las obras necesarias</t>
  </si>
  <si>
    <t>ARTEFACTOS Y ACCESORIOS</t>
  </si>
  <si>
    <t>Artefactos y accesorios sanitarios</t>
  </si>
  <si>
    <t xml:space="preserve">Grifería </t>
  </si>
  <si>
    <t>Valvulería</t>
  </si>
  <si>
    <t>PRUEBAS, PUESTA EN FUNCIONAMIENTO Y REGULACIONES</t>
  </si>
  <si>
    <t>Pruebas en abastecimiento</t>
  </si>
  <si>
    <t>Pruebas en desagües</t>
  </si>
  <si>
    <t>SISTEMA DE DETECCIÓN Y ALARMA DE INCENDIO</t>
  </si>
  <si>
    <t>Detectores de humo y temperatura, pulsadores manuales de alarma, sirenas de alarma, etc.</t>
  </si>
  <si>
    <t>Baterias de respaldo</t>
  </si>
  <si>
    <t>Otros elementos necesarios de la instalacion del sistema de detección y alarma</t>
  </si>
  <si>
    <t>SISTEMA DE EXTINCIÓN DE INCENDIO</t>
  </si>
  <si>
    <t>Conexiones del punto de acometida de la red general de abastecimiento de agua</t>
  </si>
  <si>
    <t>Tuberías de distribución</t>
  </si>
  <si>
    <t>Bocas de Incendio</t>
  </si>
  <si>
    <t>Extintores de incendio (incluye accesorios)</t>
  </si>
  <si>
    <t>Otros elementos necesarios de la instalacion</t>
  </si>
  <si>
    <t>Sistemas especificos de extraccion en Laboratorio (Local 7)</t>
  </si>
  <si>
    <t>SISTEMA DE PROTECCIÓN CONTRA DESCARGAS ATMOSFÉRICAS</t>
  </si>
  <si>
    <t>17.9</t>
  </si>
  <si>
    <t>Otros elementos necesarios de la instalación</t>
  </si>
  <si>
    <t>Señalética y cartelería interior</t>
  </si>
  <si>
    <t>Señalética y cartelería exterior</t>
  </si>
  <si>
    <t>Suministro y puesta en funcionamiento de Grupo Electrógeno</t>
  </si>
  <si>
    <t>Acometida y Tendido subterraneo exterior</t>
  </si>
  <si>
    <t>Tablero secundario (Local 1 - Sala Multiuso)</t>
  </si>
  <si>
    <t>Tablero secundario (Local 4 - Cowork)</t>
  </si>
  <si>
    <t>Tablero secundario (Local 7 - Laboratorio)</t>
  </si>
  <si>
    <t>Tablero secundario (Local 8 - Aula Taller)</t>
  </si>
  <si>
    <t>Tablero secundario Espacios Tipo E (áreas comunes, circulaciones y servicios)</t>
  </si>
  <si>
    <t>Tablero secundario Espacios Tipo D (servicios e infraestructura)</t>
  </si>
  <si>
    <t>Tablero secundario Espacios Tipo C (Administración, oficinas y salas de reuniones)</t>
  </si>
  <si>
    <t>Tablero de Espacios Exteriores</t>
  </si>
  <si>
    <t>Canalizaciones para iluminación</t>
  </si>
  <si>
    <t>Conductores de iluminación enhebrados</t>
  </si>
  <si>
    <t>Cajas murales, registros, cajas en general, etc.</t>
  </si>
  <si>
    <t>Suministro e instalación de interruptores, tomacorrientes, plaquetas, etc.</t>
  </si>
  <si>
    <t>Sistema de puesta a tierra</t>
  </si>
  <si>
    <t>Suministro, Montaje y conexionado de todas las luminarias (abrir rubrado por luminaria)</t>
  </si>
  <si>
    <t>Pruebas, puesta en funcionamiento y regulaciones</t>
  </si>
  <si>
    <t>Suministro, montaje y conexionado de iluminación exterior (abrir rubrado por luminaria)</t>
  </si>
  <si>
    <t>Tablero Bombas de incendio</t>
  </si>
  <si>
    <t>Tablero Bombas de agua</t>
  </si>
  <si>
    <t>Rack completo (incluye equipos activos)</t>
  </si>
  <si>
    <t>Suministro y tendido de fibra óptica</t>
  </si>
  <si>
    <t>Sistema completo de protección contra descargas atmosfericas</t>
  </si>
  <si>
    <t>Sistema de puesta a tierra del SPDA</t>
  </si>
  <si>
    <t>21.3</t>
  </si>
  <si>
    <t>Retiro de contrapisos de hormigón existentes</t>
  </si>
  <si>
    <t>Rellenos y Desmontes</t>
  </si>
  <si>
    <t>Tosca cemento en área de accesos</t>
  </si>
  <si>
    <t>Sub base Tosca CBR 60 en área de accesos</t>
  </si>
  <si>
    <t xml:space="preserve">Portones con estructura y cerramiento en accesos al predio y a servidumbre de paso UTE </t>
  </si>
  <si>
    <t>Cerco perimetral (según propuesta de proyecto)</t>
  </si>
  <si>
    <t>Revestimiento de loseta adoquin recto 26 panes Blangino 40x40 en circulaciones peatonales y veredas</t>
  </si>
  <si>
    <t>Pavimento adoquines tipo Green block en áreas de estacionamiento de autos y áreas de maniobra</t>
  </si>
  <si>
    <t>Pavimento adoquines tipo Green block en áreas de estacionamiento y áreas de maniobra de motos y bicletas</t>
  </si>
  <si>
    <t>AREA DE ESTAR EXTERIOR</t>
  </si>
  <si>
    <t>Estructura y elementos de conformación de pérgolas (según proyecto)</t>
  </si>
  <si>
    <t>Pavimento piedra partida gris en área de estar exterior</t>
  </si>
  <si>
    <t>Baldosones de hormigón pre-moldeado en área de estar exterior</t>
  </si>
  <si>
    <t>Subestacion completa en caso de requerir</t>
  </si>
  <si>
    <t>Cancha de basquetbol. Pavimento, estructura, tableros, aros, protecciones, barandas, pintura, etc.</t>
  </si>
  <si>
    <t>Especies vinculadas al área de estar exterior</t>
  </si>
  <si>
    <t>Parquizado</t>
  </si>
  <si>
    <t>Árboles, arbustos y especies (según propuesta)</t>
  </si>
  <si>
    <t>MES</t>
  </si>
  <si>
    <t>Ayuda a subcontrato en pase de ductos</t>
  </si>
  <si>
    <t>Ejecución de pases para conexión unidades int - ext con colocación de tapa registro estanca</t>
  </si>
  <si>
    <t>Proyecto ejecutivo de Arquitectura</t>
  </si>
  <si>
    <t>23.6</t>
  </si>
  <si>
    <t>Aporte de sustrato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</si>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</sst>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[$$-2C0A]\ #,##0.00"/>
    <numFmt numFmtId="166" formatCode="0.00;[Red]0.00"/>
    <numFmt numFmtId="167" formatCode="_ * #,##0_ ;_ * \-#,##0_ ;_ * &quot;-&quot;??_ ;_ @_ "/>
    <numFmt numFmtId="168" formatCode="_-&quot;$U&quot;\ * #,##0_-;\-&quot;$U&quot;\ * #,##0_-;_-&quot;$U&quot;\ * &quot;-&quot;??_-;_-@_-"/>
    <numFmt numFmtId="169" formatCode="[$$-2C0A]\ #,##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0"/>
      <name val="Arial"/>
      <family val="2"/>
    </font>
    <font>
      <sz val="12"/>
      <name val="Calibri"/>
      <family val="2"/>
      <scheme val="minor"/>
    </font>
    <font>
      <i/>
      <sz val="10"/>
      <name val="Arial"/>
      <family val="2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5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 wrapText="1"/>
    </xf>
    <xf numFmtId="10" fontId="4" fillId="2" borderId="12" xfId="0" applyNumberFormat="1" applyFont="1" applyFill="1" applyBorder="1" applyAlignment="1">
      <alignment horizontal="center" vertical="center" wrapText="1"/>
    </xf>
    <xf numFmtId="10" fontId="6" fillId="2" borderId="10" xfId="0" applyNumberFormat="1" applyFont="1" applyFill="1" applyBorder="1" applyAlignment="1">
      <alignment horizontal="center" vertical="center" wrapText="1"/>
    </xf>
    <xf numFmtId="10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1" xfId="0" applyFont="1" applyBorder="1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4" fillId="3" borderId="11" xfId="0" applyFont="1" applyFill="1" applyBorder="1" applyAlignment="1" applyProtection="1">
      <alignment horizontal="left" wrapText="1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9" fillId="0" borderId="2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9" fillId="0" borderId="0" xfId="0" applyFont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9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0" fillId="0" borderId="6" xfId="0" applyBorder="1" applyProtection="1">
      <protection locked="0"/>
    </xf>
    <xf numFmtId="2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3" fillId="5" borderId="17" xfId="0" applyFont="1" applyFill="1" applyBorder="1" applyAlignment="1">
      <alignment horizontal="left" vertical="center" wrapText="1"/>
    </xf>
    <xf numFmtId="167" fontId="8" fillId="5" borderId="17" xfId="7" applyNumberFormat="1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16" fillId="0" borderId="17" xfId="0" applyFont="1" applyBorder="1" applyAlignment="1" applyProtection="1">
      <alignment vertical="center"/>
      <protection locked="0"/>
    </xf>
    <xf numFmtId="166" fontId="8" fillId="0" borderId="17" xfId="0" applyNumberFormat="1" applyFont="1" applyBorder="1" applyAlignment="1" applyProtection="1">
      <alignment horizontal="center" vertical="center"/>
      <protection locked="0"/>
    </xf>
    <xf numFmtId="167" fontId="16" fillId="0" borderId="17" xfId="0" applyNumberFormat="1" applyFont="1" applyBorder="1" applyAlignment="1" applyProtection="1">
      <alignment vertical="center"/>
      <protection locked="0"/>
    </xf>
    <xf numFmtId="0" fontId="0" fillId="0" borderId="17" xfId="0" applyBorder="1" applyProtection="1">
      <protection locked="0"/>
    </xf>
    <xf numFmtId="166" fontId="8" fillId="0" borderId="17" xfId="0" applyNumberFormat="1" applyFont="1" applyBorder="1" applyAlignment="1" applyProtection="1">
      <alignment horizontal="center"/>
      <protection locked="0"/>
    </xf>
    <xf numFmtId="10" fontId="4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 applyProtection="1">
      <alignment horizontal="center" vertical="center"/>
      <protection locked="0"/>
    </xf>
    <xf numFmtId="10" fontId="8" fillId="2" borderId="17" xfId="1" applyNumberFormat="1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>
      <alignment horizontal="left" wrapText="1"/>
    </xf>
    <xf numFmtId="169" fontId="4" fillId="4" borderId="12" xfId="0" applyNumberFormat="1" applyFont="1" applyFill="1" applyBorder="1" applyAlignment="1">
      <alignment horizontal="center" vertical="center" wrapText="1"/>
    </xf>
    <xf numFmtId="169" fontId="4" fillId="4" borderId="13" xfId="0" applyNumberFormat="1" applyFont="1" applyFill="1" applyBorder="1" applyAlignment="1">
      <alignment horizontal="center" vertical="center" wrapText="1"/>
    </xf>
    <xf numFmtId="0" fontId="7" fillId="0" borderId="17" xfId="0" applyFont="1" applyBorder="1" applyProtection="1">
      <protection locked="0"/>
    </xf>
    <xf numFmtId="10" fontId="8" fillId="0" borderId="17" xfId="1" applyNumberFormat="1" applyFont="1" applyFill="1" applyBorder="1" applyProtection="1">
      <protection locked="0"/>
    </xf>
    <xf numFmtId="0" fontId="2" fillId="3" borderId="7" xfId="0" applyFont="1" applyFill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wrapText="1"/>
      <protection locked="0"/>
    </xf>
    <xf numFmtId="0" fontId="2" fillId="3" borderId="15" xfId="0" applyFont="1" applyFill="1" applyBorder="1" applyAlignment="1" applyProtection="1">
      <alignment horizontal="center" wrapText="1"/>
      <protection locked="0"/>
    </xf>
    <xf numFmtId="10" fontId="3" fillId="0" borderId="17" xfId="0" applyNumberFormat="1" applyFont="1" applyBorder="1" applyAlignment="1" applyProtection="1">
      <alignment wrapText="1"/>
      <protection locked="0"/>
    </xf>
    <xf numFmtId="0" fontId="3" fillId="5" borderId="17" xfId="0" applyFont="1" applyFill="1" applyBorder="1" applyAlignment="1">
      <alignment horizontal="center" vertical="center"/>
    </xf>
    <xf numFmtId="167" fontId="16" fillId="0" borderId="17" xfId="0" applyNumberFormat="1" applyFont="1" applyBorder="1" applyProtection="1">
      <protection locked="0"/>
    </xf>
    <xf numFmtId="0" fontId="12" fillId="0" borderId="1" xfId="0" applyFont="1" applyBorder="1" applyAlignment="1" applyProtection="1">
      <alignment horizontal="left" wrapText="1"/>
      <protection locked="0"/>
    </xf>
    <xf numFmtId="0" fontId="12" fillId="0" borderId="2" xfId="0" applyFont="1" applyBorder="1" applyAlignment="1" applyProtection="1">
      <alignment horizontal="left" wrapText="1"/>
      <protection locked="0"/>
    </xf>
    <xf numFmtId="0" fontId="12" fillId="0" borderId="8" xfId="0" applyFont="1" applyBorder="1" applyAlignment="1" applyProtection="1">
      <alignment horizontal="left" wrapText="1"/>
      <protection locked="0"/>
    </xf>
    <xf numFmtId="0" fontId="12" fillId="0" borderId="9" xfId="0" applyFont="1" applyBorder="1" applyAlignment="1" applyProtection="1">
      <alignment horizontal="left" wrapText="1"/>
      <protection locked="0"/>
    </xf>
    <xf numFmtId="1" fontId="8" fillId="5" borderId="17" xfId="0" applyNumberFormat="1" applyFont="1" applyFill="1" applyBorder="1" applyAlignment="1">
      <alignment horizontal="right" vertical="center"/>
    </xf>
    <xf numFmtId="167" fontId="0" fillId="0" borderId="17" xfId="0" applyNumberFormat="1" applyBorder="1" applyProtection="1">
      <protection locked="0"/>
    </xf>
    <xf numFmtId="0" fontId="8" fillId="5" borderId="17" xfId="0" applyFont="1" applyFill="1" applyBorder="1" applyAlignment="1">
      <alignment horizontal="right" vertical="center"/>
    </xf>
    <xf numFmtId="167" fontId="8" fillId="5" borderId="17" xfId="7" applyNumberFormat="1" applyFont="1" applyFill="1" applyBorder="1" applyAlignment="1">
      <alignment horizontal="right" vertical="center"/>
    </xf>
    <xf numFmtId="2" fontId="8" fillId="5" borderId="17" xfId="0" applyNumberFormat="1" applyFont="1" applyFill="1" applyBorder="1" applyAlignment="1">
      <alignment horizontal="right" vertical="center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Protection="1">
      <protection locked="0"/>
    </xf>
    <xf numFmtId="0" fontId="3" fillId="5" borderId="18" xfId="0" applyFont="1" applyFill="1" applyBorder="1" applyAlignment="1">
      <alignment horizontal="left" vertical="center" wrapText="1"/>
    </xf>
    <xf numFmtId="10" fontId="3" fillId="0" borderId="18" xfId="0" applyNumberFormat="1" applyFont="1" applyBorder="1" applyAlignment="1" applyProtection="1">
      <alignment wrapText="1"/>
      <protection locked="0"/>
    </xf>
    <xf numFmtId="0" fontId="2" fillId="3" borderId="11" xfId="0" applyFont="1" applyFill="1" applyBorder="1" applyAlignment="1" applyProtection="1">
      <alignment horizontal="center" wrapText="1"/>
      <protection locked="0"/>
    </xf>
    <xf numFmtId="10" fontId="8" fillId="0" borderId="18" xfId="1" applyNumberFormat="1" applyFont="1" applyFill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3" fillId="5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center" wrapText="1"/>
      <protection locked="0"/>
    </xf>
    <xf numFmtId="0" fontId="4" fillId="3" borderId="0" xfId="0" applyFont="1" applyFill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4" fontId="8" fillId="5" borderId="17" xfId="0" applyNumberFormat="1" applyFont="1" applyFill="1" applyBorder="1" applyAlignment="1">
      <alignment horizontal="right" vertical="center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166" fontId="8" fillId="0" borderId="18" xfId="0" applyNumberFormat="1" applyFont="1" applyBorder="1" applyAlignment="1" applyProtection="1">
      <alignment horizontal="center"/>
      <protection locked="0"/>
    </xf>
    <xf numFmtId="167" fontId="16" fillId="0" borderId="18" xfId="0" applyNumberFormat="1" applyFont="1" applyBorder="1" applyProtection="1">
      <protection locked="0"/>
    </xf>
    <xf numFmtId="0" fontId="3" fillId="5" borderId="17" xfId="9" applyFill="1" applyBorder="1" applyAlignment="1">
      <alignment horizontal="left" vertical="center" wrapText="1"/>
    </xf>
    <xf numFmtId="2" fontId="8" fillId="5" borderId="18" xfId="0" applyNumberFormat="1" applyFont="1" applyFill="1" applyBorder="1" applyAlignment="1">
      <alignment horizontal="right" vertical="center"/>
    </xf>
    <xf numFmtId="2" fontId="8" fillId="5" borderId="17" xfId="0" applyNumberFormat="1" applyFont="1" applyFill="1" applyBorder="1" applyAlignment="1">
      <alignment horizontal="center" vertical="center"/>
    </xf>
    <xf numFmtId="169" fontId="6" fillId="4" borderId="12" xfId="0" applyNumberFormat="1" applyFont="1" applyFill="1" applyBorder="1" applyAlignment="1">
      <alignment horizontal="center" vertical="center" wrapText="1"/>
    </xf>
    <xf numFmtId="10" fontId="8" fillId="0" borderId="17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9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Protection="1">
      <protection locked="0"/>
    </xf>
    <xf numFmtId="3" fontId="8" fillId="5" borderId="17" xfId="0" applyNumberFormat="1" applyFont="1" applyFill="1" applyBorder="1" applyAlignment="1">
      <alignment horizontal="right" vertical="center"/>
    </xf>
    <xf numFmtId="0" fontId="12" fillId="0" borderId="11" xfId="0" applyFont="1" applyBorder="1" applyAlignment="1" applyProtection="1">
      <alignment horizontal="left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167" fontId="17" fillId="0" borderId="17" xfId="0" applyNumberFormat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0" fillId="6" borderId="0" xfId="0" applyFill="1" applyProtection="1">
      <protection locked="0"/>
    </xf>
    <xf numFmtId="0" fontId="20" fillId="6" borderId="0" xfId="0" applyFont="1" applyFill="1" applyProtection="1">
      <protection locked="0"/>
    </xf>
    <xf numFmtId="0" fontId="22" fillId="6" borderId="1" xfId="0" applyFont="1" applyFill="1" applyBorder="1" applyProtection="1">
      <protection locked="0"/>
    </xf>
    <xf numFmtId="0" fontId="20" fillId="6" borderId="0" xfId="0" applyFont="1" applyFill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3" fillId="5" borderId="15" xfId="0" applyFont="1" applyFill="1" applyBorder="1" applyAlignment="1">
      <alignment horizontal="center" vertical="center"/>
    </xf>
    <xf numFmtId="2" fontId="8" fillId="5" borderId="0" xfId="0" applyNumberFormat="1" applyFont="1" applyFill="1" applyAlignment="1">
      <alignment horizontal="right" vertical="center"/>
    </xf>
    <xf numFmtId="167" fontId="16" fillId="0" borderId="0" xfId="0" applyNumberFormat="1" applyFont="1" applyAlignment="1" applyProtection="1">
      <alignment vertical="center"/>
      <protection locked="0"/>
    </xf>
    <xf numFmtId="0" fontId="23" fillId="0" borderId="17" xfId="0" applyFont="1" applyBorder="1" applyProtection="1">
      <protection locked="0"/>
    </xf>
    <xf numFmtId="0" fontId="7" fillId="0" borderId="0" xfId="0" applyFont="1" applyProtection="1">
      <protection locked="0"/>
    </xf>
    <xf numFmtId="0" fontId="3" fillId="5" borderId="0" xfId="0" applyFont="1" applyFill="1" applyAlignment="1">
      <alignment horizontal="left" vertical="center" wrapText="1"/>
    </xf>
    <xf numFmtId="166" fontId="8" fillId="0" borderId="0" xfId="0" applyNumberFormat="1" applyFont="1" applyAlignment="1" applyProtection="1">
      <alignment horizontal="center"/>
      <protection locked="0"/>
    </xf>
    <xf numFmtId="10" fontId="8" fillId="0" borderId="19" xfId="1" applyNumberFormat="1" applyFont="1" applyFill="1" applyBorder="1" applyAlignment="1" applyProtection="1">
      <alignment horizontal="center" vertical="center"/>
    </xf>
    <xf numFmtId="0" fontId="24" fillId="5" borderId="17" xfId="0" applyFont="1" applyFill="1" applyBorder="1" applyAlignment="1">
      <alignment horizontal="left" vertical="center" wrapText="1"/>
    </xf>
    <xf numFmtId="167" fontId="16" fillId="0" borderId="0" xfId="0" applyNumberFormat="1" applyFont="1" applyProtection="1">
      <protection locked="0"/>
    </xf>
    <xf numFmtId="0" fontId="3" fillId="5" borderId="17" xfId="8" applyFill="1" applyBorder="1" applyAlignment="1">
      <alignment horizontal="left" vertical="center" wrapText="1"/>
    </xf>
    <xf numFmtId="0" fontId="7" fillId="2" borderId="18" xfId="0" applyFont="1" applyFill="1" applyBorder="1" applyProtection="1">
      <protection locked="0"/>
    </xf>
    <xf numFmtId="0" fontId="2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 applyProtection="1">
      <alignment wrapText="1"/>
      <protection locked="0"/>
    </xf>
    <xf numFmtId="2" fontId="8" fillId="2" borderId="17" xfId="0" applyNumberFormat="1" applyFont="1" applyFill="1" applyBorder="1" applyAlignment="1">
      <alignment horizontal="right" vertical="center"/>
    </xf>
    <xf numFmtId="166" fontId="8" fillId="2" borderId="17" xfId="0" applyNumberFormat="1" applyFont="1" applyFill="1" applyBorder="1" applyAlignment="1" applyProtection="1">
      <alignment horizontal="center"/>
      <protection locked="0"/>
    </xf>
    <xf numFmtId="167" fontId="16" fillId="2" borderId="17" xfId="0" applyNumberFormat="1" applyFont="1" applyFill="1" applyBorder="1" applyProtection="1">
      <protection locked="0"/>
    </xf>
    <xf numFmtId="167" fontId="8" fillId="2" borderId="17" xfId="7" applyNumberFormat="1" applyFont="1" applyFill="1" applyBorder="1" applyAlignment="1">
      <alignment horizontal="center" vertical="center"/>
    </xf>
    <xf numFmtId="0" fontId="0" fillId="2" borderId="17" xfId="0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Protection="1">
      <protection locked="0"/>
    </xf>
    <xf numFmtId="0" fontId="3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 applyProtection="1">
      <alignment wrapText="1"/>
      <protection locked="0"/>
    </xf>
    <xf numFmtId="2" fontId="8" fillId="2" borderId="18" xfId="0" applyNumberFormat="1" applyFont="1" applyFill="1" applyBorder="1" applyAlignment="1">
      <alignment horizontal="right" vertical="center"/>
    </xf>
    <xf numFmtId="166" fontId="8" fillId="2" borderId="18" xfId="0" applyNumberFormat="1" applyFont="1" applyFill="1" applyBorder="1" applyAlignment="1" applyProtection="1">
      <alignment horizontal="center"/>
      <protection locked="0"/>
    </xf>
    <xf numFmtId="167" fontId="16" fillId="2" borderId="18" xfId="0" applyNumberFormat="1" applyFont="1" applyFill="1" applyBorder="1" applyProtection="1">
      <protection locked="0"/>
    </xf>
    <xf numFmtId="167" fontId="8" fillId="2" borderId="18" xfId="7" applyNumberFormat="1" applyFont="1" applyFill="1" applyBorder="1" applyAlignment="1">
      <alignment horizontal="center" vertical="center"/>
    </xf>
    <xf numFmtId="0" fontId="23" fillId="2" borderId="17" xfId="0" applyFont="1" applyFill="1" applyBorder="1" applyProtection="1">
      <protection locked="0"/>
    </xf>
    <xf numFmtId="10" fontId="8" fillId="2" borderId="17" xfId="1" applyNumberFormat="1" applyFont="1" applyFill="1" applyBorder="1" applyProtection="1">
      <protection locked="0"/>
    </xf>
    <xf numFmtId="167" fontId="16" fillId="2" borderId="17" xfId="0" applyNumberFormat="1" applyFont="1" applyFill="1" applyBorder="1" applyAlignment="1" applyProtection="1">
      <alignment vertical="center"/>
      <protection locked="0"/>
    </xf>
    <xf numFmtId="0" fontId="25" fillId="2" borderId="18" xfId="0" applyFont="1" applyFill="1" applyBorder="1" applyProtection="1">
      <protection locked="0"/>
    </xf>
    <xf numFmtId="0" fontId="3" fillId="2" borderId="18" xfId="0" applyFont="1" applyFill="1" applyBorder="1" applyAlignment="1">
      <alignment horizontal="center" vertical="center"/>
    </xf>
    <xf numFmtId="0" fontId="0" fillId="2" borderId="17" xfId="0" applyFill="1" applyBorder="1" applyProtection="1">
      <protection locked="0"/>
    </xf>
    <xf numFmtId="0" fontId="0" fillId="2" borderId="17" xfId="0" applyFill="1" applyBorder="1"/>
    <xf numFmtId="0" fontId="25" fillId="2" borderId="17" xfId="0" applyFont="1" applyFill="1" applyBorder="1" applyProtection="1">
      <protection locked="0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vertical="center" wrapText="1"/>
      <protection locked="0"/>
    </xf>
    <xf numFmtId="0" fontId="13" fillId="3" borderId="9" xfId="0" applyFont="1" applyFill="1" applyBorder="1" applyAlignment="1" applyProtection="1">
      <alignment horizontal="left" vertical="center" wrapText="1"/>
      <protection locked="0"/>
    </xf>
    <xf numFmtId="168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168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</cellXfs>
  <cellStyles count="10">
    <cellStyle name="Comma 2" xfId="7" xr:uid="{00000000-0005-0000-0000-000000000000}"/>
    <cellStyle name="Diseño" xfId="3" xr:uid="{00000000-0005-0000-0000-000001000000}"/>
    <cellStyle name="Millares 2" xfId="4" xr:uid="{00000000-0005-0000-0000-000002000000}"/>
    <cellStyle name="Normal" xfId="0" builtinId="0"/>
    <cellStyle name="Normal 2" xfId="9" xr:uid="{00000000-0005-0000-0000-000004000000}"/>
    <cellStyle name="Normal 24" xfId="5" xr:uid="{00000000-0005-0000-0000-000005000000}"/>
    <cellStyle name="Normal 4" xfId="8" xr:uid="{00000000-0005-0000-0000-000006000000}"/>
    <cellStyle name="Porcentaje" xfId="1" builtinId="5"/>
    <cellStyle name="Porcentaje 2" xfId="6" xr:uid="{00000000-0005-0000-0000-000008000000}"/>
    <cellStyle name="Porcentual_AAPresup NICOLICH" xfId="2" xr:uid="{00000000-0005-0000-0000-000009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1"/>
  <sheetViews>
    <sheetView tabSelected="1" zoomScale="70" zoomScaleNormal="70" workbookViewId="0">
      <selection activeCell="E5" sqref="E5"/>
    </sheetView>
  </sheetViews>
  <sheetFormatPr baseColWidth="10" defaultColWidth="11.44140625" defaultRowHeight="14.4"/>
  <cols>
    <col min="1" max="1" width="11.44140625" style="1"/>
    <col min="2" max="2" width="105.6640625" style="1" customWidth="1"/>
    <col min="3" max="3" width="7.44140625" style="1" bestFit="1" customWidth="1"/>
    <col min="4" max="4" width="17.109375" style="1" customWidth="1"/>
    <col min="5" max="5" width="14.109375" style="1" customWidth="1"/>
    <col min="6" max="6" width="18.33203125" style="1" customWidth="1"/>
    <col min="7" max="7" width="23.44140625" style="1" customWidth="1"/>
    <col min="8" max="8" width="30.88671875" style="4" customWidth="1"/>
    <col min="9" max="9" width="22.77734375" style="4" customWidth="1"/>
    <col min="10" max="10" width="40" style="1" customWidth="1"/>
    <col min="11" max="11" width="14.6640625" style="1" bestFit="1" customWidth="1"/>
    <col min="12" max="12" width="23.44140625" style="1" customWidth="1"/>
    <col min="13" max="16384" width="11.44140625" style="1"/>
  </cols>
  <sheetData>
    <row r="1" spans="1:10" ht="31.2" customHeight="1" thickBot="1">
      <c r="A1" s="105" t="s">
        <v>344</v>
      </c>
      <c r="B1" s="103"/>
      <c r="C1" s="104"/>
      <c r="D1" s="104"/>
      <c r="E1" s="104"/>
      <c r="F1" s="104"/>
      <c r="G1" s="104"/>
      <c r="H1" s="106"/>
      <c r="I1" s="106"/>
      <c r="J1" s="103"/>
    </row>
    <row r="2" spans="1:10" ht="18" customHeight="1">
      <c r="A2" s="19" t="s">
        <v>86</v>
      </c>
      <c r="B2" s="25"/>
      <c r="C2" s="26"/>
      <c r="D2" s="27"/>
      <c r="E2" s="27"/>
      <c r="F2" s="27"/>
      <c r="G2" s="27"/>
      <c r="H2" s="27"/>
      <c r="I2" s="27"/>
    </row>
    <row r="3" spans="1:10" ht="9.9" customHeight="1" thickBot="1">
      <c r="A3" s="10"/>
      <c r="B3" s="28"/>
      <c r="C3" s="2"/>
      <c r="H3" s="29"/>
    </row>
    <row r="4" spans="1:10" ht="18" customHeight="1" thickBot="1">
      <c r="A4" s="11" t="s">
        <v>72</v>
      </c>
      <c r="B4" s="28"/>
      <c r="C4" s="2"/>
      <c r="H4" s="146">
        <f>+H313</f>
        <v>0</v>
      </c>
      <c r="I4" s="147"/>
    </row>
    <row r="5" spans="1:10" ht="16.5" customHeight="1" thickBot="1">
      <c r="A5" s="11"/>
      <c r="B5" s="28"/>
      <c r="C5" s="2"/>
    </row>
    <row r="6" spans="1:10" ht="18.75" customHeight="1" thickBot="1">
      <c r="A6" s="12" t="s">
        <v>342</v>
      </c>
      <c r="B6" s="30"/>
      <c r="C6" s="31"/>
      <c r="D6" s="32"/>
      <c r="E6" s="32"/>
      <c r="F6" s="32"/>
      <c r="G6" s="32"/>
      <c r="H6" s="148" t="s">
        <v>70</v>
      </c>
      <c r="I6" s="149"/>
    </row>
    <row r="7" spans="1:10" ht="15" thickBot="1">
      <c r="A7" s="13"/>
      <c r="B7" s="2"/>
      <c r="C7" s="2"/>
    </row>
    <row r="8" spans="1:10" ht="69.75" customHeight="1" thickBot="1">
      <c r="A8" s="150" t="s">
        <v>345</v>
      </c>
      <c r="B8" s="151"/>
      <c r="C8" s="151"/>
      <c r="D8" s="99" t="s">
        <v>63</v>
      </c>
      <c r="E8" s="99" t="s">
        <v>64</v>
      </c>
      <c r="F8" s="99" t="s">
        <v>68</v>
      </c>
      <c r="G8" s="99" t="s">
        <v>69</v>
      </c>
      <c r="H8" s="100" t="s">
        <v>65</v>
      </c>
      <c r="I8" s="33" t="s">
        <v>71</v>
      </c>
      <c r="J8" s="100" t="s">
        <v>341</v>
      </c>
    </row>
    <row r="9" spans="1:10" ht="15" thickBot="1">
      <c r="A9" s="14"/>
      <c r="B9" s="15"/>
      <c r="C9" s="15"/>
      <c r="D9" s="4"/>
      <c r="E9" s="4"/>
      <c r="F9" s="4"/>
      <c r="G9" s="4"/>
    </row>
    <row r="10" spans="1:10" ht="35.1" customHeight="1" thickBot="1">
      <c r="A10" s="76">
        <v>1</v>
      </c>
      <c r="B10" s="77" t="s">
        <v>61</v>
      </c>
      <c r="C10" s="71"/>
      <c r="D10" s="38"/>
      <c r="E10" s="37"/>
      <c r="F10" s="37"/>
      <c r="G10" s="37"/>
      <c r="H10" s="49">
        <f>SUM(G11:G19)</f>
        <v>0</v>
      </c>
      <c r="I10" s="44" t="e">
        <f>SUM(I11:I19)</f>
        <v>#DIV/0!</v>
      </c>
    </row>
    <row r="11" spans="1:10" ht="15.6">
      <c r="A11" s="68" t="s">
        <v>1</v>
      </c>
      <c r="B11" s="69" t="s">
        <v>530</v>
      </c>
      <c r="C11" s="74"/>
      <c r="D11" s="39"/>
      <c r="E11" s="40" t="s">
        <v>384</v>
      </c>
      <c r="F11" s="36"/>
      <c r="G11" s="41">
        <f>F11*D11</f>
        <v>0</v>
      </c>
      <c r="H11" s="45"/>
      <c r="I11" s="46" t="e">
        <f t="shared" ref="I11:I18" si="0">G11/$H$4</f>
        <v>#DIV/0!</v>
      </c>
      <c r="J11" s="41"/>
    </row>
    <row r="12" spans="1:10" ht="15.6">
      <c r="A12" s="50" t="s">
        <v>2</v>
      </c>
      <c r="B12" s="35" t="s">
        <v>414</v>
      </c>
      <c r="C12" s="51"/>
      <c r="D12" s="42"/>
      <c r="E12" s="40" t="s">
        <v>384</v>
      </c>
      <c r="F12" s="36"/>
      <c r="G12" s="41">
        <f t="shared" ref="G12:G18" si="1">F12*D12</f>
        <v>0</v>
      </c>
      <c r="H12" s="45"/>
      <c r="I12" s="46" t="e">
        <f t="shared" si="0"/>
        <v>#DIV/0!</v>
      </c>
      <c r="J12" s="41"/>
    </row>
    <row r="13" spans="1:10" ht="15.6">
      <c r="A13" s="50" t="s">
        <v>3</v>
      </c>
      <c r="B13" s="35" t="s">
        <v>415</v>
      </c>
      <c r="C13" s="51"/>
      <c r="D13" s="39"/>
      <c r="E13" s="40" t="s">
        <v>384</v>
      </c>
      <c r="F13" s="36"/>
      <c r="G13" s="41">
        <f t="shared" si="1"/>
        <v>0</v>
      </c>
      <c r="H13" s="45"/>
      <c r="I13" s="46" t="e">
        <f t="shared" si="0"/>
        <v>#DIV/0!</v>
      </c>
      <c r="J13" s="41"/>
    </row>
    <row r="14" spans="1:10" ht="15.6">
      <c r="A14" s="50" t="s">
        <v>4</v>
      </c>
      <c r="B14" s="35" t="s">
        <v>416</v>
      </c>
      <c r="C14" s="51"/>
      <c r="D14" s="42"/>
      <c r="E14" s="40" t="s">
        <v>384</v>
      </c>
      <c r="F14" s="36"/>
      <c r="G14" s="41">
        <f t="shared" si="1"/>
        <v>0</v>
      </c>
      <c r="H14" s="45"/>
      <c r="I14" s="46" t="e">
        <f t="shared" si="0"/>
        <v>#DIV/0!</v>
      </c>
      <c r="J14" s="41"/>
    </row>
    <row r="15" spans="1:10" ht="15.6">
      <c r="A15" s="50" t="s">
        <v>5</v>
      </c>
      <c r="B15" s="35" t="s">
        <v>417</v>
      </c>
      <c r="C15" s="51"/>
      <c r="D15" s="39"/>
      <c r="E15" s="40" t="s">
        <v>384</v>
      </c>
      <c r="F15" s="36"/>
      <c r="G15" s="41">
        <f t="shared" si="1"/>
        <v>0</v>
      </c>
      <c r="H15" s="45"/>
      <c r="I15" s="46" t="e">
        <f t="shared" si="0"/>
        <v>#DIV/0!</v>
      </c>
      <c r="J15" s="41"/>
    </row>
    <row r="16" spans="1:10" ht="15.6">
      <c r="A16" s="50" t="s">
        <v>87</v>
      </c>
      <c r="B16" s="35" t="s">
        <v>418</v>
      </c>
      <c r="C16" s="51"/>
      <c r="D16" s="42"/>
      <c r="E16" s="40" t="s">
        <v>384</v>
      </c>
      <c r="F16" s="36"/>
      <c r="G16" s="41">
        <f t="shared" si="1"/>
        <v>0</v>
      </c>
      <c r="H16" s="45"/>
      <c r="I16" s="46" t="e">
        <f t="shared" si="0"/>
        <v>#DIV/0!</v>
      </c>
      <c r="J16" s="41"/>
    </row>
    <row r="17" spans="1:11" ht="15.6">
      <c r="A17" s="50" t="s">
        <v>88</v>
      </c>
      <c r="B17" s="35" t="s">
        <v>419</v>
      </c>
      <c r="C17" s="51"/>
      <c r="D17" s="39"/>
      <c r="E17" s="40" t="s">
        <v>384</v>
      </c>
      <c r="F17" s="36"/>
      <c r="G17" s="41">
        <f t="shared" si="1"/>
        <v>0</v>
      </c>
      <c r="H17" s="45"/>
      <c r="I17" s="46" t="e">
        <f t="shared" si="0"/>
        <v>#DIV/0!</v>
      </c>
      <c r="J17" s="41"/>
    </row>
    <row r="18" spans="1:11" ht="15.6">
      <c r="A18" s="50" t="s">
        <v>89</v>
      </c>
      <c r="B18" s="35" t="s">
        <v>420</v>
      </c>
      <c r="C18" s="51"/>
      <c r="D18" s="42"/>
      <c r="E18" s="40" t="s">
        <v>384</v>
      </c>
      <c r="F18" s="36"/>
      <c r="G18" s="41">
        <f t="shared" si="1"/>
        <v>0</v>
      </c>
      <c r="H18" s="45"/>
      <c r="I18" s="46" t="e">
        <f t="shared" si="0"/>
        <v>#DIV/0!</v>
      </c>
      <c r="J18" s="41"/>
    </row>
    <row r="19" spans="1:11" ht="16.2" thickBot="1">
      <c r="A19" s="111" t="s">
        <v>346</v>
      </c>
      <c r="B19" s="35" t="s">
        <v>421</v>
      </c>
      <c r="C19" s="51"/>
      <c r="D19" s="42"/>
      <c r="E19" s="40" t="s">
        <v>384</v>
      </c>
      <c r="F19" s="36"/>
      <c r="G19" s="41">
        <f t="shared" ref="G19" si="2">F19*D19</f>
        <v>0</v>
      </c>
      <c r="H19" s="45"/>
      <c r="I19" s="46" t="e">
        <f t="shared" ref="I19" si="3">G19/$H$4</f>
        <v>#DIV/0!</v>
      </c>
      <c r="J19" s="41"/>
    </row>
    <row r="20" spans="1:11" ht="35.1" customHeight="1" thickBot="1">
      <c r="A20" s="76">
        <v>2</v>
      </c>
      <c r="B20" s="77" t="s">
        <v>73</v>
      </c>
      <c r="C20" s="71"/>
      <c r="D20" s="58"/>
      <c r="E20" s="59"/>
      <c r="F20" s="59"/>
      <c r="G20" s="59"/>
      <c r="H20" s="49">
        <f>SUM(G21:G27)</f>
        <v>0</v>
      </c>
      <c r="I20" s="44" t="e">
        <f>SUM(I21:I27)</f>
        <v>#DIV/0!</v>
      </c>
    </row>
    <row r="21" spans="1:11" ht="15.6">
      <c r="A21" s="68" t="s">
        <v>6</v>
      </c>
      <c r="B21" s="69" t="s">
        <v>359</v>
      </c>
      <c r="C21" s="73"/>
      <c r="D21" s="42"/>
      <c r="E21" s="43" t="s">
        <v>384</v>
      </c>
      <c r="F21" s="36"/>
      <c r="G21" s="41">
        <f t="shared" ref="G21:G26" si="4">F21*D21</f>
        <v>0</v>
      </c>
      <c r="H21" s="45"/>
      <c r="I21" s="46" t="e">
        <f t="shared" ref="I21:I27" si="5">G21/$H$4</f>
        <v>#DIV/0!</v>
      </c>
      <c r="J21" s="41"/>
    </row>
    <row r="22" spans="1:11" ht="15.6">
      <c r="A22" s="50" t="s">
        <v>7</v>
      </c>
      <c r="B22" s="47" t="s">
        <v>90</v>
      </c>
      <c r="C22" s="51"/>
      <c r="D22" s="42"/>
      <c r="E22" s="43" t="s">
        <v>384</v>
      </c>
      <c r="F22" s="36"/>
      <c r="G22" s="41">
        <f t="shared" si="4"/>
        <v>0</v>
      </c>
      <c r="H22" s="45"/>
      <c r="I22" s="46" t="e">
        <f t="shared" si="5"/>
        <v>#DIV/0!</v>
      </c>
      <c r="J22" s="41"/>
    </row>
    <row r="23" spans="1:11" ht="15.6">
      <c r="A23" s="50" t="s">
        <v>8</v>
      </c>
      <c r="B23" s="35" t="s">
        <v>91</v>
      </c>
      <c r="C23" s="51"/>
      <c r="D23" s="42"/>
      <c r="E23" s="43" t="s">
        <v>384</v>
      </c>
      <c r="F23" s="36"/>
      <c r="G23" s="41">
        <f t="shared" si="4"/>
        <v>0</v>
      </c>
      <c r="H23" s="45"/>
      <c r="I23" s="46" t="e">
        <f t="shared" si="5"/>
        <v>#DIV/0!</v>
      </c>
      <c r="J23" s="41"/>
      <c r="K23" s="9"/>
    </row>
    <row r="24" spans="1:11" ht="15.6">
      <c r="A24" s="50" t="s">
        <v>9</v>
      </c>
      <c r="B24" s="35" t="s">
        <v>92</v>
      </c>
      <c r="C24" s="51"/>
      <c r="D24" s="42"/>
      <c r="E24" s="43" t="s">
        <v>384</v>
      </c>
      <c r="F24" s="36"/>
      <c r="G24" s="41">
        <f t="shared" si="4"/>
        <v>0</v>
      </c>
      <c r="H24" s="45"/>
      <c r="I24" s="46" t="e">
        <f t="shared" si="5"/>
        <v>#DIV/0!</v>
      </c>
      <c r="J24" s="41"/>
    </row>
    <row r="25" spans="1:11" ht="15.6">
      <c r="A25" s="50" t="s">
        <v>10</v>
      </c>
      <c r="B25" s="35" t="s">
        <v>93</v>
      </c>
      <c r="C25" s="51"/>
      <c r="D25" s="42"/>
      <c r="E25" s="43" t="s">
        <v>384</v>
      </c>
      <c r="F25" s="36"/>
      <c r="G25" s="41">
        <f t="shared" si="4"/>
        <v>0</v>
      </c>
      <c r="H25" s="45"/>
      <c r="I25" s="46" t="e">
        <f t="shared" si="5"/>
        <v>#DIV/0!</v>
      </c>
      <c r="J25" s="41"/>
    </row>
    <row r="26" spans="1:11" ht="15.6">
      <c r="A26" s="50" t="s">
        <v>11</v>
      </c>
      <c r="B26" s="35" t="s">
        <v>94</v>
      </c>
      <c r="C26" s="51"/>
      <c r="D26" s="42"/>
      <c r="E26" s="43" t="s">
        <v>384</v>
      </c>
      <c r="F26" s="36"/>
      <c r="G26" s="41">
        <f t="shared" si="4"/>
        <v>0</v>
      </c>
      <c r="H26" s="45"/>
      <c r="I26" s="46" t="e">
        <f t="shared" si="5"/>
        <v>#DIV/0!</v>
      </c>
      <c r="J26" s="41"/>
    </row>
    <row r="27" spans="1:11" ht="16.2" thickBot="1">
      <c r="A27" s="50" t="s">
        <v>533</v>
      </c>
      <c r="B27" s="35" t="s">
        <v>374</v>
      </c>
      <c r="C27" s="51"/>
      <c r="D27" s="42"/>
      <c r="E27" s="43"/>
      <c r="F27" s="36"/>
      <c r="G27" s="41"/>
      <c r="H27" s="45"/>
      <c r="I27" s="46" t="e">
        <f t="shared" si="5"/>
        <v>#DIV/0!</v>
      </c>
      <c r="J27" s="41"/>
    </row>
    <row r="28" spans="1:11" ht="35.1" customHeight="1" thickBot="1">
      <c r="A28" s="76">
        <v>3</v>
      </c>
      <c r="B28" s="77" t="s">
        <v>363</v>
      </c>
      <c r="C28" s="71"/>
      <c r="D28" s="60"/>
      <c r="E28" s="61"/>
      <c r="F28" s="61"/>
      <c r="G28" s="61"/>
      <c r="H28" s="48">
        <f>SUM(G29:G33)</f>
        <v>0</v>
      </c>
      <c r="I28" s="6" t="e">
        <f>SUM(I29:I33)</f>
        <v>#DIV/0!</v>
      </c>
    </row>
    <row r="29" spans="1:11" ht="15.6">
      <c r="A29" s="68" t="s">
        <v>12</v>
      </c>
      <c r="B29" s="69" t="s">
        <v>422</v>
      </c>
      <c r="C29" s="73"/>
      <c r="D29" s="42"/>
      <c r="E29" s="43" t="s">
        <v>384</v>
      </c>
      <c r="F29" s="36"/>
      <c r="G29" s="41">
        <f t="shared" ref="G29:G31" si="6">F29*D29</f>
        <v>0</v>
      </c>
      <c r="H29" s="45"/>
      <c r="I29" s="5" t="e">
        <f>G29/$H$4</f>
        <v>#DIV/0!</v>
      </c>
      <c r="J29" s="41"/>
    </row>
    <row r="30" spans="1:11" ht="15.6">
      <c r="A30" s="50" t="s">
        <v>13</v>
      </c>
      <c r="B30" s="35" t="s">
        <v>360</v>
      </c>
      <c r="C30" s="51"/>
      <c r="D30" s="42"/>
      <c r="E30" s="43" t="s">
        <v>384</v>
      </c>
      <c r="F30" s="36"/>
      <c r="G30" s="41">
        <f t="shared" si="6"/>
        <v>0</v>
      </c>
      <c r="H30" s="45"/>
      <c r="I30" s="5" t="e">
        <f>G30/$H$4</f>
        <v>#DIV/0!</v>
      </c>
      <c r="J30" s="41"/>
    </row>
    <row r="31" spans="1:11" ht="15.6">
      <c r="A31" s="50" t="s">
        <v>14</v>
      </c>
      <c r="B31" s="35" t="s">
        <v>361</v>
      </c>
      <c r="C31" s="51"/>
      <c r="D31" s="42"/>
      <c r="E31" s="43" t="s">
        <v>384</v>
      </c>
      <c r="F31" s="36"/>
      <c r="G31" s="41">
        <f t="shared" si="6"/>
        <v>0</v>
      </c>
      <c r="H31" s="45"/>
      <c r="I31" s="5" t="e">
        <f>G31/$H$4</f>
        <v>#DIV/0!</v>
      </c>
      <c r="J31" s="41"/>
    </row>
    <row r="32" spans="1:11" ht="15.6">
      <c r="A32" s="50" t="s">
        <v>364</v>
      </c>
      <c r="B32" s="35" t="s">
        <v>362</v>
      </c>
      <c r="C32" s="51"/>
      <c r="D32" s="42"/>
      <c r="E32" s="43" t="s">
        <v>384</v>
      </c>
      <c r="F32" s="36"/>
      <c r="G32" s="41">
        <f t="shared" ref="G32" si="7">F32*D32</f>
        <v>0</v>
      </c>
      <c r="H32" s="45"/>
      <c r="I32" s="5" t="e">
        <f>G32/$H$4</f>
        <v>#DIV/0!</v>
      </c>
      <c r="J32" s="41"/>
    </row>
    <row r="33" spans="1:10" ht="16.2" thickBot="1">
      <c r="A33" s="50"/>
      <c r="B33" s="35" t="s">
        <v>374</v>
      </c>
      <c r="C33" s="51"/>
      <c r="D33" s="42"/>
      <c r="E33" s="43"/>
      <c r="F33" s="36"/>
      <c r="G33" s="41"/>
      <c r="H33" s="45"/>
      <c r="I33" s="5" t="e">
        <f>G33/$H$4</f>
        <v>#DIV/0!</v>
      </c>
      <c r="J33" s="41"/>
    </row>
    <row r="34" spans="1:10" ht="35.1" customHeight="1" thickBot="1">
      <c r="A34" s="76">
        <v>4</v>
      </c>
      <c r="B34" s="77" t="s">
        <v>372</v>
      </c>
      <c r="C34" s="71"/>
      <c r="D34" s="58"/>
      <c r="E34" s="59"/>
      <c r="F34" s="59"/>
      <c r="G34" s="59"/>
      <c r="H34" s="49">
        <f>SUM(G35:G38)</f>
        <v>0</v>
      </c>
      <c r="I34" s="44" t="e">
        <f>SUM(I35:I38)</f>
        <v>#DIV/0!</v>
      </c>
    </row>
    <row r="35" spans="1:10" ht="15.6">
      <c r="A35" s="68" t="s">
        <v>15</v>
      </c>
      <c r="B35" s="69" t="s">
        <v>386</v>
      </c>
      <c r="C35" s="72"/>
      <c r="D35" s="62"/>
      <c r="E35" s="43" t="s">
        <v>385</v>
      </c>
      <c r="F35" s="63"/>
      <c r="G35" s="41">
        <f t="shared" ref="G35:G37" si="8">F35*D35</f>
        <v>0</v>
      </c>
      <c r="H35" s="45"/>
      <c r="I35" s="46" t="e">
        <f>G35/$H$4</f>
        <v>#DIV/0!</v>
      </c>
      <c r="J35" s="41"/>
    </row>
    <row r="36" spans="1:10" ht="15.6">
      <c r="A36" s="50" t="s">
        <v>16</v>
      </c>
      <c r="B36" s="35" t="s">
        <v>373</v>
      </c>
      <c r="C36" s="51"/>
      <c r="D36" s="62"/>
      <c r="E36" s="43" t="s">
        <v>385</v>
      </c>
      <c r="F36" s="63"/>
      <c r="G36" s="41">
        <f t="shared" si="8"/>
        <v>0</v>
      </c>
      <c r="H36" s="45"/>
      <c r="I36" s="46" t="e">
        <f>G36/$H$4</f>
        <v>#DIV/0!</v>
      </c>
      <c r="J36" s="41"/>
    </row>
    <row r="37" spans="1:10" ht="15.6">
      <c r="A37" s="50" t="s">
        <v>17</v>
      </c>
      <c r="B37" s="35" t="s">
        <v>375</v>
      </c>
      <c r="C37" s="51"/>
      <c r="D37" s="62"/>
      <c r="E37" s="43" t="s">
        <v>384</v>
      </c>
      <c r="F37" s="63"/>
      <c r="G37" s="41">
        <f t="shared" si="8"/>
        <v>0</v>
      </c>
      <c r="H37" s="45"/>
      <c r="I37" s="46" t="e">
        <f>G37/$H$4</f>
        <v>#DIV/0!</v>
      </c>
      <c r="J37" s="41"/>
    </row>
    <row r="38" spans="1:10" ht="15" thickBot="1">
      <c r="A38" s="21"/>
      <c r="B38" s="35" t="s">
        <v>374</v>
      </c>
      <c r="C38" s="35"/>
    </row>
    <row r="39" spans="1:10" ht="35.1" customHeight="1" thickBot="1">
      <c r="A39" s="76">
        <v>5</v>
      </c>
      <c r="B39" s="77" t="s">
        <v>74</v>
      </c>
      <c r="C39" s="71"/>
      <c r="D39" s="58"/>
      <c r="E39" s="59"/>
      <c r="F39" s="59"/>
      <c r="G39" s="59"/>
      <c r="H39" s="49">
        <f>SUM(G40:G44)</f>
        <v>0</v>
      </c>
      <c r="I39" s="44" t="e">
        <f>SUM(I40:I44)</f>
        <v>#DIV/0!</v>
      </c>
    </row>
    <row r="40" spans="1:10" ht="15.6">
      <c r="A40" s="68" t="s">
        <v>18</v>
      </c>
      <c r="B40" s="69" t="s">
        <v>377</v>
      </c>
      <c r="C40" s="70"/>
      <c r="D40" s="66"/>
      <c r="E40" s="43" t="s">
        <v>384</v>
      </c>
      <c r="F40" s="57"/>
      <c r="G40" s="41">
        <f t="shared" ref="G40:G44" si="9">F40*D40</f>
        <v>0</v>
      </c>
      <c r="H40" s="45"/>
      <c r="I40" s="46" t="e">
        <f>G40/$H$4</f>
        <v>#DIV/0!</v>
      </c>
      <c r="J40" s="41"/>
    </row>
    <row r="41" spans="1:10" ht="15.6">
      <c r="A41" s="50" t="s">
        <v>19</v>
      </c>
      <c r="B41" s="35" t="s">
        <v>95</v>
      </c>
      <c r="C41" s="55"/>
      <c r="D41" s="66"/>
      <c r="E41" s="43" t="s">
        <v>385</v>
      </c>
      <c r="F41" s="57"/>
      <c r="G41" s="41">
        <f t="shared" si="9"/>
        <v>0</v>
      </c>
      <c r="H41" s="45"/>
      <c r="I41" s="46" t="e">
        <f>G41/$H$4</f>
        <v>#DIV/0!</v>
      </c>
      <c r="J41" s="41"/>
    </row>
    <row r="42" spans="1:10" ht="15.6">
      <c r="A42" s="50" t="s">
        <v>62</v>
      </c>
      <c r="B42" s="35" t="s">
        <v>381</v>
      </c>
      <c r="C42" s="55"/>
      <c r="D42" s="66"/>
      <c r="E42" s="43" t="s">
        <v>385</v>
      </c>
      <c r="F42" s="57"/>
      <c r="G42" s="41">
        <f t="shared" ref="G42" si="10">F42*D42</f>
        <v>0</v>
      </c>
      <c r="H42" s="45"/>
      <c r="I42" s="46" t="e">
        <f>G42/$H$4</f>
        <v>#DIV/0!</v>
      </c>
      <c r="J42" s="41"/>
    </row>
    <row r="43" spans="1:10" ht="15.6">
      <c r="A43" s="50" t="s">
        <v>96</v>
      </c>
      <c r="B43" s="35" t="s">
        <v>376</v>
      </c>
      <c r="C43" s="55"/>
      <c r="D43" s="66"/>
      <c r="E43" s="43" t="s">
        <v>385</v>
      </c>
      <c r="F43" s="57"/>
      <c r="G43" s="41">
        <f t="shared" si="9"/>
        <v>0</v>
      </c>
      <c r="H43" s="45"/>
      <c r="I43" s="46" t="e">
        <f>G43/$H$4</f>
        <v>#DIV/0!</v>
      </c>
      <c r="J43" s="41"/>
    </row>
    <row r="44" spans="1:10" ht="16.2" thickBot="1">
      <c r="A44" s="50"/>
      <c r="B44" s="35" t="s">
        <v>374</v>
      </c>
      <c r="C44" s="55"/>
      <c r="D44" s="66"/>
      <c r="E44" s="43"/>
      <c r="F44" s="57"/>
      <c r="G44" s="41">
        <f t="shared" si="9"/>
        <v>0</v>
      </c>
      <c r="H44" s="45"/>
      <c r="I44" s="46" t="e">
        <f>G44/$H$4</f>
        <v>#DIV/0!</v>
      </c>
      <c r="J44" s="41"/>
    </row>
    <row r="45" spans="1:10" ht="35.1" customHeight="1" thickBot="1">
      <c r="A45" s="76">
        <v>6</v>
      </c>
      <c r="B45" s="77" t="s">
        <v>75</v>
      </c>
      <c r="C45" s="71"/>
      <c r="D45" s="58"/>
      <c r="E45" s="59"/>
      <c r="F45" s="59"/>
      <c r="G45" s="59"/>
      <c r="H45" s="49">
        <f>SUM(G46:G57)</f>
        <v>0</v>
      </c>
      <c r="I45" s="44" t="e">
        <f>SUM(I46:I57)</f>
        <v>#DIV/0!</v>
      </c>
    </row>
    <row r="46" spans="1:10" ht="15.6">
      <c r="A46" s="68" t="s">
        <v>20</v>
      </c>
      <c r="B46" s="69" t="s">
        <v>97</v>
      </c>
      <c r="C46" s="70"/>
      <c r="D46" s="66"/>
      <c r="E46" s="43" t="s">
        <v>384</v>
      </c>
      <c r="F46" s="57"/>
      <c r="G46" s="41">
        <f t="shared" ref="G46:G55" si="11">F46*D46</f>
        <v>0</v>
      </c>
      <c r="H46" s="45"/>
      <c r="I46" s="46" t="e">
        <f t="shared" ref="I46:I55" si="12">G46/$H$4</f>
        <v>#DIV/0!</v>
      </c>
      <c r="J46" s="41"/>
    </row>
    <row r="47" spans="1:10" ht="15.6">
      <c r="A47" s="50" t="s">
        <v>21</v>
      </c>
      <c r="B47" s="35" t="s">
        <v>378</v>
      </c>
      <c r="C47" s="55"/>
      <c r="D47" s="66"/>
      <c r="E47" s="43" t="s">
        <v>384</v>
      </c>
      <c r="F47" s="57"/>
      <c r="G47" s="41">
        <f t="shared" si="11"/>
        <v>0</v>
      </c>
      <c r="H47" s="45"/>
      <c r="I47" s="46" t="e">
        <f t="shared" si="12"/>
        <v>#DIV/0!</v>
      </c>
      <c r="J47" s="41"/>
    </row>
    <row r="48" spans="1:10" ht="15.6">
      <c r="A48" s="50" t="s">
        <v>102</v>
      </c>
      <c r="B48" s="35" t="s">
        <v>98</v>
      </c>
      <c r="C48" s="55"/>
      <c r="D48" s="66"/>
      <c r="E48" s="43" t="s">
        <v>384</v>
      </c>
      <c r="F48" s="57"/>
      <c r="G48" s="41">
        <f t="shared" si="11"/>
        <v>0</v>
      </c>
      <c r="H48" s="45"/>
      <c r="I48" s="46" t="e">
        <f t="shared" si="12"/>
        <v>#DIV/0!</v>
      </c>
      <c r="J48" s="41"/>
    </row>
    <row r="49" spans="1:10" ht="15.6">
      <c r="A49" s="50" t="s">
        <v>103</v>
      </c>
      <c r="B49" s="35" t="s">
        <v>423</v>
      </c>
      <c r="C49" s="55"/>
      <c r="D49" s="66"/>
      <c r="E49" s="43" t="s">
        <v>384</v>
      </c>
      <c r="F49" s="57"/>
      <c r="G49" s="41">
        <f t="shared" si="11"/>
        <v>0</v>
      </c>
      <c r="H49" s="45"/>
      <c r="I49" s="46" t="e">
        <f t="shared" si="12"/>
        <v>#DIV/0!</v>
      </c>
      <c r="J49" s="41"/>
    </row>
    <row r="50" spans="1:10" ht="15.6">
      <c r="A50" s="50" t="s">
        <v>104</v>
      </c>
      <c r="B50" s="35" t="s">
        <v>379</v>
      </c>
      <c r="C50" s="55"/>
      <c r="D50" s="66"/>
      <c r="E50" s="43" t="s">
        <v>384</v>
      </c>
      <c r="F50" s="57"/>
      <c r="G50" s="41">
        <f t="shared" si="11"/>
        <v>0</v>
      </c>
      <c r="H50" s="45"/>
      <c r="I50" s="46" t="e">
        <f t="shared" si="12"/>
        <v>#DIV/0!</v>
      </c>
      <c r="J50" s="41"/>
    </row>
    <row r="51" spans="1:10" ht="15.6">
      <c r="A51" s="50" t="s">
        <v>105</v>
      </c>
      <c r="B51" s="35" t="s">
        <v>347</v>
      </c>
      <c r="C51" s="55"/>
      <c r="D51" s="66"/>
      <c r="E51" s="43" t="s">
        <v>385</v>
      </c>
      <c r="F51" s="57"/>
      <c r="G51" s="41">
        <f t="shared" si="11"/>
        <v>0</v>
      </c>
      <c r="H51" s="45"/>
      <c r="I51" s="46" t="e">
        <f t="shared" si="12"/>
        <v>#DIV/0!</v>
      </c>
      <c r="J51" s="41"/>
    </row>
    <row r="52" spans="1:10" ht="15.6">
      <c r="A52" s="50" t="s">
        <v>106</v>
      </c>
      <c r="B52" s="35" t="s">
        <v>99</v>
      </c>
      <c r="C52" s="55"/>
      <c r="D52" s="64"/>
      <c r="E52" s="43" t="s">
        <v>384</v>
      </c>
      <c r="F52" s="57"/>
      <c r="G52" s="41">
        <f t="shared" si="11"/>
        <v>0</v>
      </c>
      <c r="H52" s="45"/>
      <c r="I52" s="46" t="e">
        <f t="shared" si="12"/>
        <v>#DIV/0!</v>
      </c>
      <c r="J52" s="41"/>
    </row>
    <row r="53" spans="1:10" ht="15.6">
      <c r="A53" s="50" t="s">
        <v>107</v>
      </c>
      <c r="B53" s="35" t="s">
        <v>380</v>
      </c>
      <c r="C53" s="55"/>
      <c r="D53" s="66"/>
      <c r="E53" s="43" t="s">
        <v>384</v>
      </c>
      <c r="F53" s="57"/>
      <c r="G53" s="41">
        <f t="shared" si="11"/>
        <v>0</v>
      </c>
      <c r="H53" s="45"/>
      <c r="I53" s="46" t="e">
        <f t="shared" si="12"/>
        <v>#DIV/0!</v>
      </c>
      <c r="J53" s="41"/>
    </row>
    <row r="54" spans="1:10" ht="15.6">
      <c r="A54" s="50" t="s">
        <v>108</v>
      </c>
      <c r="B54" s="35" t="s">
        <v>100</v>
      </c>
      <c r="C54" s="55"/>
      <c r="D54" s="66"/>
      <c r="E54" s="43" t="s">
        <v>384</v>
      </c>
      <c r="F54" s="57"/>
      <c r="G54" s="41">
        <f t="shared" si="11"/>
        <v>0</v>
      </c>
      <c r="H54" s="45"/>
      <c r="I54" s="46" t="e">
        <f t="shared" si="12"/>
        <v>#DIV/0!</v>
      </c>
      <c r="J54" s="41"/>
    </row>
    <row r="55" spans="1:10" ht="15.6">
      <c r="A55" s="50" t="s">
        <v>109</v>
      </c>
      <c r="B55" s="35" t="s">
        <v>101</v>
      </c>
      <c r="C55" s="55"/>
      <c r="D55" s="66"/>
      <c r="E55" s="43" t="s">
        <v>384</v>
      </c>
      <c r="F55" s="57"/>
      <c r="G55" s="41">
        <f t="shared" si="11"/>
        <v>0</v>
      </c>
      <c r="H55" s="45"/>
      <c r="I55" s="46" t="e">
        <f t="shared" si="12"/>
        <v>#DIV/0!</v>
      </c>
      <c r="J55" s="41"/>
    </row>
    <row r="56" spans="1:10" ht="15.6">
      <c r="A56" s="50" t="s">
        <v>110</v>
      </c>
      <c r="B56" s="35" t="s">
        <v>407</v>
      </c>
      <c r="C56" s="55"/>
      <c r="D56" s="66"/>
      <c r="E56" s="43" t="s">
        <v>385</v>
      </c>
      <c r="F56" s="57"/>
      <c r="G56" s="41">
        <f t="shared" ref="G56" si="13">F56*D56</f>
        <v>0</v>
      </c>
      <c r="H56" s="45"/>
      <c r="I56" s="46" t="e">
        <f t="shared" ref="I56" si="14">G56/$H$4</f>
        <v>#DIV/0!</v>
      </c>
      <c r="J56" s="41"/>
    </row>
    <row r="57" spans="1:10" ht="15" thickBot="1">
      <c r="A57" s="21"/>
      <c r="B57" s="35" t="s">
        <v>374</v>
      </c>
      <c r="C57" s="35"/>
    </row>
    <row r="58" spans="1:10" ht="35.1" customHeight="1" thickBot="1">
      <c r="A58" s="76">
        <v>7</v>
      </c>
      <c r="B58" s="77" t="s">
        <v>76</v>
      </c>
      <c r="C58" s="71"/>
      <c r="D58" s="58"/>
      <c r="E58" s="59"/>
      <c r="F58" s="59"/>
      <c r="G58" s="59"/>
      <c r="H58" s="49">
        <f>SUM(G59:G65)</f>
        <v>0</v>
      </c>
      <c r="I58" s="44" t="e">
        <f>SUM(I59:I65)</f>
        <v>#DIV/0!</v>
      </c>
    </row>
    <row r="59" spans="1:10" ht="15.6">
      <c r="A59" s="68" t="s">
        <v>22</v>
      </c>
      <c r="B59" s="69" t="s">
        <v>111</v>
      </c>
      <c r="C59" s="75"/>
      <c r="D59" s="66"/>
      <c r="E59" s="43" t="s">
        <v>387</v>
      </c>
      <c r="F59" s="57"/>
      <c r="G59" s="41">
        <f t="shared" ref="G59:G64" si="15">F59*D59</f>
        <v>0</v>
      </c>
      <c r="H59" s="45"/>
      <c r="I59" s="46" t="e">
        <f t="shared" ref="I59:I64" si="16">G59/$H$4</f>
        <v>#DIV/0!</v>
      </c>
      <c r="J59" s="41"/>
    </row>
    <row r="60" spans="1:10" ht="15.6">
      <c r="A60" s="50" t="s">
        <v>23</v>
      </c>
      <c r="B60" s="35" t="s">
        <v>348</v>
      </c>
      <c r="C60" s="56"/>
      <c r="D60" s="66"/>
      <c r="E60" s="43" t="s">
        <v>388</v>
      </c>
      <c r="F60" s="57"/>
      <c r="G60" s="41">
        <f t="shared" si="15"/>
        <v>0</v>
      </c>
      <c r="H60" s="45"/>
      <c r="I60" s="46" t="e">
        <f t="shared" si="16"/>
        <v>#DIV/0!</v>
      </c>
      <c r="J60" s="41"/>
    </row>
    <row r="61" spans="1:10" ht="15.6">
      <c r="A61" s="50" t="s">
        <v>24</v>
      </c>
      <c r="B61" s="35" t="s">
        <v>349</v>
      </c>
      <c r="C61" s="56"/>
      <c r="D61" s="66"/>
      <c r="E61" s="43" t="s">
        <v>388</v>
      </c>
      <c r="F61" s="57"/>
      <c r="G61" s="41">
        <f t="shared" si="15"/>
        <v>0</v>
      </c>
      <c r="H61" s="45"/>
      <c r="I61" s="46" t="e">
        <f t="shared" si="16"/>
        <v>#DIV/0!</v>
      </c>
      <c r="J61" s="41"/>
    </row>
    <row r="62" spans="1:10" ht="15.6">
      <c r="A62" s="50" t="s">
        <v>25</v>
      </c>
      <c r="B62" s="35" t="s">
        <v>382</v>
      </c>
      <c r="C62" s="56"/>
      <c r="D62" s="66"/>
      <c r="E62" s="43" t="s">
        <v>388</v>
      </c>
      <c r="F62" s="57"/>
      <c r="G62" s="41">
        <f t="shared" si="15"/>
        <v>0</v>
      </c>
      <c r="H62" s="45"/>
      <c r="I62" s="46" t="e">
        <f t="shared" si="16"/>
        <v>#DIV/0!</v>
      </c>
      <c r="J62" s="41"/>
    </row>
    <row r="63" spans="1:10" ht="15.6">
      <c r="A63" s="50" t="s">
        <v>26</v>
      </c>
      <c r="B63" s="35" t="s">
        <v>383</v>
      </c>
      <c r="C63" s="56"/>
      <c r="D63" s="66"/>
      <c r="E63" s="43" t="s">
        <v>387</v>
      </c>
      <c r="F63" s="57"/>
      <c r="G63" s="41">
        <f t="shared" si="15"/>
        <v>0</v>
      </c>
      <c r="H63" s="45"/>
      <c r="I63" s="46" t="e">
        <f t="shared" si="16"/>
        <v>#DIV/0!</v>
      </c>
      <c r="J63" s="41"/>
    </row>
    <row r="64" spans="1:10" ht="15.6">
      <c r="A64" s="50" t="s">
        <v>27</v>
      </c>
      <c r="B64" s="35" t="s">
        <v>350</v>
      </c>
      <c r="C64" s="56"/>
      <c r="D64" s="66"/>
      <c r="E64" s="43" t="s">
        <v>387</v>
      </c>
      <c r="F64" s="57"/>
      <c r="G64" s="41">
        <f t="shared" si="15"/>
        <v>0</v>
      </c>
      <c r="H64" s="45"/>
      <c r="I64" s="46" t="e">
        <f t="shared" si="16"/>
        <v>#DIV/0!</v>
      </c>
      <c r="J64" s="41"/>
    </row>
    <row r="65" spans="1:10" ht="15" thickBot="1">
      <c r="A65" s="21"/>
      <c r="B65" s="35" t="s">
        <v>374</v>
      </c>
      <c r="C65" s="35"/>
    </row>
    <row r="66" spans="1:10" ht="35.1" customHeight="1" thickBot="1">
      <c r="A66" s="76">
        <v>8</v>
      </c>
      <c r="B66" s="77" t="s">
        <v>77</v>
      </c>
      <c r="C66" s="71"/>
      <c r="D66" s="58"/>
      <c r="E66" s="59"/>
      <c r="F66" s="59"/>
      <c r="G66" s="59"/>
      <c r="H66" s="49">
        <f>SUM(G67:G75)</f>
        <v>0</v>
      </c>
      <c r="I66" s="44" t="e">
        <f>SUM(I67:I75)</f>
        <v>#DIV/0!</v>
      </c>
    </row>
    <row r="67" spans="1:10" ht="15.6">
      <c r="A67" s="68" t="s">
        <v>28</v>
      </c>
      <c r="B67" s="35" t="s">
        <v>424</v>
      </c>
      <c r="C67" s="72"/>
      <c r="D67" s="66"/>
      <c r="E67" s="43" t="s">
        <v>387</v>
      </c>
      <c r="F67" s="57"/>
      <c r="G67" s="41">
        <f t="shared" ref="G67:G73" si="17">F67*D67</f>
        <v>0</v>
      </c>
      <c r="H67" s="45"/>
      <c r="I67" s="46" t="e">
        <f t="shared" ref="I67:I73" si="18">G67/$H$4</f>
        <v>#DIV/0!</v>
      </c>
      <c r="J67" s="41"/>
    </row>
    <row r="68" spans="1:10" ht="15.6">
      <c r="A68" s="50" t="s">
        <v>391</v>
      </c>
      <c r="B68" s="35" t="s">
        <v>351</v>
      </c>
      <c r="C68" s="51"/>
      <c r="D68" s="66"/>
      <c r="E68" s="43" t="s">
        <v>387</v>
      </c>
      <c r="F68" s="57"/>
      <c r="G68" s="41">
        <f t="shared" si="17"/>
        <v>0</v>
      </c>
      <c r="H68" s="45"/>
      <c r="I68" s="46" t="e">
        <f t="shared" si="18"/>
        <v>#DIV/0!</v>
      </c>
      <c r="J68" s="41"/>
    </row>
    <row r="69" spans="1:10" ht="15.6">
      <c r="A69" s="50" t="s">
        <v>29</v>
      </c>
      <c r="B69" s="35" t="s">
        <v>352</v>
      </c>
      <c r="C69" s="51"/>
      <c r="D69" s="66"/>
      <c r="E69" s="43" t="s">
        <v>387</v>
      </c>
      <c r="F69" s="57"/>
      <c r="G69" s="41">
        <f t="shared" si="17"/>
        <v>0</v>
      </c>
      <c r="H69" s="45"/>
      <c r="I69" s="46" t="e">
        <f t="shared" si="18"/>
        <v>#DIV/0!</v>
      </c>
      <c r="J69" s="41"/>
    </row>
    <row r="70" spans="1:10" ht="15.6">
      <c r="A70" s="50" t="s">
        <v>112</v>
      </c>
      <c r="B70" s="35" t="s">
        <v>353</v>
      </c>
      <c r="C70" s="51"/>
      <c r="D70" s="66"/>
      <c r="E70" s="43" t="s">
        <v>387</v>
      </c>
      <c r="F70" s="57"/>
      <c r="G70" s="41">
        <f t="shared" si="17"/>
        <v>0</v>
      </c>
      <c r="H70" s="45"/>
      <c r="I70" s="46" t="e">
        <f t="shared" si="18"/>
        <v>#DIV/0!</v>
      </c>
      <c r="J70" s="41"/>
    </row>
    <row r="71" spans="1:10" ht="15.6">
      <c r="A71" s="50" t="s">
        <v>113</v>
      </c>
      <c r="B71" s="35" t="s">
        <v>354</v>
      </c>
      <c r="C71" s="51"/>
      <c r="D71" s="66"/>
      <c r="E71" s="43" t="s">
        <v>384</v>
      </c>
      <c r="F71" s="57"/>
      <c r="G71" s="41">
        <f t="shared" si="17"/>
        <v>0</v>
      </c>
      <c r="H71" s="45"/>
      <c r="I71" s="46" t="e">
        <f t="shared" si="18"/>
        <v>#DIV/0!</v>
      </c>
      <c r="J71" s="41"/>
    </row>
    <row r="72" spans="1:10" ht="15.6">
      <c r="A72" s="50" t="s">
        <v>114</v>
      </c>
      <c r="B72" s="35" t="s">
        <v>355</v>
      </c>
      <c r="C72" s="51"/>
      <c r="D72" s="66"/>
      <c r="E72" s="43" t="s">
        <v>384</v>
      </c>
      <c r="F72" s="57"/>
      <c r="G72" s="41">
        <f t="shared" si="17"/>
        <v>0</v>
      </c>
      <c r="H72" s="45"/>
      <c r="I72" s="46" t="e">
        <f t="shared" si="18"/>
        <v>#DIV/0!</v>
      </c>
      <c r="J72" s="41"/>
    </row>
    <row r="73" spans="1:10" ht="15.6">
      <c r="A73" s="50" t="s">
        <v>115</v>
      </c>
      <c r="B73" s="35" t="s">
        <v>350</v>
      </c>
      <c r="C73" s="51"/>
      <c r="D73" s="66"/>
      <c r="E73" s="43" t="s">
        <v>387</v>
      </c>
      <c r="F73" s="57"/>
      <c r="G73" s="41">
        <f t="shared" si="17"/>
        <v>0</v>
      </c>
      <c r="H73" s="45"/>
      <c r="I73" s="46" t="e">
        <f t="shared" si="18"/>
        <v>#DIV/0!</v>
      </c>
      <c r="J73" s="41"/>
    </row>
    <row r="74" spans="1:10" ht="15.6">
      <c r="A74" s="50" t="s">
        <v>116</v>
      </c>
      <c r="B74" s="35" t="s">
        <v>356</v>
      </c>
      <c r="C74" s="35"/>
      <c r="D74" s="66"/>
      <c r="E74" s="43" t="s">
        <v>388</v>
      </c>
      <c r="F74" s="57"/>
      <c r="G74" s="41">
        <f t="shared" ref="G74" si="19">F74*D74</f>
        <v>0</v>
      </c>
      <c r="H74" s="45"/>
      <c r="I74" s="46" t="e">
        <f t="shared" ref="I74" si="20">G74/$H$4</f>
        <v>#DIV/0!</v>
      </c>
      <c r="J74" s="41"/>
    </row>
    <row r="75" spans="1:10" ht="15" thickBot="1">
      <c r="A75" s="14"/>
      <c r="B75" s="35" t="s">
        <v>374</v>
      </c>
      <c r="C75" s="113"/>
      <c r="I75" s="115"/>
    </row>
    <row r="76" spans="1:10" ht="35.1" customHeight="1">
      <c r="A76" s="78">
        <v>9</v>
      </c>
      <c r="B76" s="79" t="s">
        <v>78</v>
      </c>
      <c r="C76" s="80"/>
      <c r="D76" s="58"/>
      <c r="E76" s="59"/>
      <c r="F76" s="59"/>
      <c r="G76" s="59"/>
      <c r="H76" s="49">
        <f>SUM(G77:G84)</f>
        <v>0</v>
      </c>
      <c r="I76" s="44" t="e">
        <f>SUM(I77:I84)</f>
        <v>#DIV/0!</v>
      </c>
    </row>
    <row r="77" spans="1:10" ht="15.6">
      <c r="A77" s="50" t="s">
        <v>30</v>
      </c>
      <c r="B77" s="35" t="s">
        <v>389</v>
      </c>
      <c r="C77" s="56"/>
      <c r="D77" s="66"/>
      <c r="E77" s="43" t="s">
        <v>387</v>
      </c>
      <c r="F77" s="57"/>
      <c r="G77" s="41">
        <f t="shared" ref="G77:G81" si="21">F77*D77</f>
        <v>0</v>
      </c>
      <c r="H77" s="45"/>
      <c r="I77" s="46" t="e">
        <f t="shared" ref="I77:I81" si="22">+G77/$H$4</f>
        <v>#DIV/0!</v>
      </c>
      <c r="J77" s="41"/>
    </row>
    <row r="78" spans="1:10" ht="15.6">
      <c r="A78" s="50" t="s">
        <v>31</v>
      </c>
      <c r="B78" s="35" t="s">
        <v>390</v>
      </c>
      <c r="C78" s="56"/>
      <c r="D78" s="66"/>
      <c r="E78" s="43" t="s">
        <v>387</v>
      </c>
      <c r="F78" s="57"/>
      <c r="G78" s="41">
        <f t="shared" si="21"/>
        <v>0</v>
      </c>
      <c r="H78" s="45"/>
      <c r="I78" s="46" t="e">
        <f t="shared" si="22"/>
        <v>#DIV/0!</v>
      </c>
      <c r="J78" s="41"/>
    </row>
    <row r="79" spans="1:10" ht="15.6">
      <c r="A79" s="50" t="s">
        <v>32</v>
      </c>
      <c r="B79" s="35" t="s">
        <v>394</v>
      </c>
      <c r="C79" s="56"/>
      <c r="D79" s="66"/>
      <c r="E79" s="43" t="s">
        <v>387</v>
      </c>
      <c r="F79" s="57"/>
      <c r="G79" s="41">
        <f t="shared" si="21"/>
        <v>0</v>
      </c>
      <c r="H79" s="45"/>
      <c r="I79" s="46" t="e">
        <f t="shared" si="22"/>
        <v>#DIV/0!</v>
      </c>
      <c r="J79" s="41"/>
    </row>
    <row r="80" spans="1:10" ht="15.6">
      <c r="A80" s="50" t="s">
        <v>33</v>
      </c>
      <c r="B80" s="35" t="s">
        <v>392</v>
      </c>
      <c r="C80" s="56"/>
      <c r="D80" s="66"/>
      <c r="E80" s="43" t="s">
        <v>387</v>
      </c>
      <c r="F80" s="57"/>
      <c r="G80" s="41">
        <f t="shared" si="21"/>
        <v>0</v>
      </c>
      <c r="H80" s="45"/>
      <c r="I80" s="46" t="e">
        <f t="shared" si="22"/>
        <v>#DIV/0!</v>
      </c>
      <c r="J80" s="41"/>
    </row>
    <row r="81" spans="1:10" ht="15.6">
      <c r="A81" s="50" t="s">
        <v>117</v>
      </c>
      <c r="B81" s="35" t="s">
        <v>395</v>
      </c>
      <c r="C81" s="56"/>
      <c r="D81" s="66"/>
      <c r="E81" s="43" t="s">
        <v>387</v>
      </c>
      <c r="F81" s="57"/>
      <c r="G81" s="41">
        <f t="shared" si="21"/>
        <v>0</v>
      </c>
      <c r="H81" s="45"/>
      <c r="I81" s="46" t="e">
        <f t="shared" si="22"/>
        <v>#DIV/0!</v>
      </c>
      <c r="J81" s="41"/>
    </row>
    <row r="82" spans="1:10" ht="15.6">
      <c r="A82" s="50" t="s">
        <v>118</v>
      </c>
      <c r="B82" s="35" t="s">
        <v>405</v>
      </c>
      <c r="C82" s="56"/>
      <c r="D82" s="66"/>
      <c r="E82" s="43" t="s">
        <v>387</v>
      </c>
      <c r="F82" s="57"/>
      <c r="G82" s="41">
        <f t="shared" ref="G82" si="23">F82*D82</f>
        <v>0</v>
      </c>
      <c r="H82" s="45"/>
      <c r="I82" s="46" t="e">
        <f t="shared" ref="I82" si="24">+G82/$H$4</f>
        <v>#DIV/0!</v>
      </c>
      <c r="J82" s="41"/>
    </row>
    <row r="83" spans="1:10" ht="15.6">
      <c r="A83" s="112"/>
      <c r="B83" s="35" t="s">
        <v>374</v>
      </c>
      <c r="C83" s="56"/>
      <c r="D83" s="109"/>
      <c r="E83" s="114"/>
      <c r="F83" s="117"/>
      <c r="G83" s="110"/>
      <c r="I83" s="143"/>
      <c r="J83" s="110"/>
    </row>
    <row r="84" spans="1:10" ht="27" thickBot="1">
      <c r="A84" s="21"/>
      <c r="B84" s="116" t="s">
        <v>393</v>
      </c>
      <c r="C84" s="35"/>
    </row>
    <row r="85" spans="1:10" ht="35.1" customHeight="1">
      <c r="A85" s="82">
        <v>10</v>
      </c>
      <c r="B85" s="81" t="s">
        <v>79</v>
      </c>
      <c r="C85" s="54"/>
      <c r="D85" s="58"/>
      <c r="E85" s="59"/>
      <c r="F85" s="59"/>
      <c r="G85" s="59"/>
      <c r="H85" s="49">
        <f>SUM(G86:G92)</f>
        <v>0</v>
      </c>
      <c r="I85" s="44" t="e">
        <f>SUM(I86:I92)</f>
        <v>#DIV/0!</v>
      </c>
    </row>
    <row r="86" spans="1:10" ht="15.6">
      <c r="A86" s="50" t="s">
        <v>34</v>
      </c>
      <c r="B86" s="35" t="s">
        <v>119</v>
      </c>
      <c r="C86" s="56"/>
      <c r="D86" s="42"/>
      <c r="E86" s="43" t="s">
        <v>387</v>
      </c>
      <c r="F86" s="57"/>
      <c r="G86" s="41">
        <f t="shared" ref="G86:G91" si="25">F86*D86</f>
        <v>0</v>
      </c>
      <c r="H86" s="45"/>
      <c r="I86" s="46" t="e">
        <f t="shared" ref="I86:I91" si="26">+G86/$H$4</f>
        <v>#DIV/0!</v>
      </c>
      <c r="J86" s="41"/>
    </row>
    <row r="87" spans="1:10" ht="15.75" customHeight="1">
      <c r="A87" s="50" t="s">
        <v>35</v>
      </c>
      <c r="B87" s="35" t="s">
        <v>120</v>
      </c>
      <c r="C87" s="56"/>
      <c r="D87" s="66"/>
      <c r="E87" s="43" t="s">
        <v>387</v>
      </c>
      <c r="F87" s="57"/>
      <c r="G87" s="41">
        <f t="shared" si="25"/>
        <v>0</v>
      </c>
      <c r="H87" s="45"/>
      <c r="I87" s="46" t="e">
        <f t="shared" si="26"/>
        <v>#DIV/0!</v>
      </c>
      <c r="J87" s="41"/>
    </row>
    <row r="88" spans="1:10" ht="15.75" customHeight="1">
      <c r="A88" s="50" t="s">
        <v>36</v>
      </c>
      <c r="B88" s="35" t="s">
        <v>396</v>
      </c>
      <c r="C88" s="56"/>
      <c r="D88" s="64"/>
      <c r="E88" s="43" t="s">
        <v>401</v>
      </c>
      <c r="F88" s="57"/>
      <c r="G88" s="41">
        <f t="shared" si="25"/>
        <v>0</v>
      </c>
      <c r="H88" s="45"/>
      <c r="I88" s="46" t="e">
        <f t="shared" si="26"/>
        <v>#DIV/0!</v>
      </c>
      <c r="J88" s="41"/>
    </row>
    <row r="89" spans="1:10" ht="15.75" customHeight="1">
      <c r="A89" s="50" t="s">
        <v>37</v>
      </c>
      <c r="B89" s="35" t="s">
        <v>398</v>
      </c>
      <c r="C89" s="56"/>
      <c r="D89" s="66"/>
      <c r="E89" s="43" t="s">
        <v>401</v>
      </c>
      <c r="F89" s="57"/>
      <c r="G89" s="41">
        <f t="shared" si="25"/>
        <v>0</v>
      </c>
      <c r="H89" s="45"/>
      <c r="I89" s="46" t="e">
        <f t="shared" si="26"/>
        <v>#DIV/0!</v>
      </c>
      <c r="J89" s="41"/>
    </row>
    <row r="90" spans="1:10" ht="15.75" customHeight="1">
      <c r="A90" s="50" t="s">
        <v>66</v>
      </c>
      <c r="B90" s="35" t="s">
        <v>397</v>
      </c>
      <c r="C90" s="56"/>
      <c r="D90" s="64"/>
      <c r="E90" s="43" t="s">
        <v>401</v>
      </c>
      <c r="F90" s="57"/>
      <c r="G90" s="41">
        <f t="shared" si="25"/>
        <v>0</v>
      </c>
      <c r="H90" s="45"/>
      <c r="I90" s="46" t="e">
        <f t="shared" si="26"/>
        <v>#DIV/0!</v>
      </c>
      <c r="J90" s="41"/>
    </row>
    <row r="91" spans="1:10" ht="15.6">
      <c r="A91" s="50" t="s">
        <v>67</v>
      </c>
      <c r="B91" s="35" t="s">
        <v>425</v>
      </c>
      <c r="C91" s="56"/>
      <c r="D91" s="83"/>
      <c r="E91" s="43" t="s">
        <v>401</v>
      </c>
      <c r="F91" s="57"/>
      <c r="G91" s="41">
        <f t="shared" si="25"/>
        <v>0</v>
      </c>
      <c r="H91" s="45"/>
      <c r="I91" s="46" t="e">
        <f t="shared" si="26"/>
        <v>#DIV/0!</v>
      </c>
      <c r="J91" s="41"/>
    </row>
    <row r="92" spans="1:10" ht="15" thickBot="1">
      <c r="A92" s="21"/>
      <c r="B92" s="35" t="s">
        <v>374</v>
      </c>
      <c r="C92" s="35"/>
      <c r="D92" s="97"/>
    </row>
    <row r="93" spans="1:10" ht="35.1" customHeight="1" thickBot="1">
      <c r="A93" s="76">
        <v>11</v>
      </c>
      <c r="B93" s="77" t="s">
        <v>121</v>
      </c>
      <c r="C93" s="71"/>
      <c r="D93" s="58"/>
      <c r="E93" s="59"/>
      <c r="F93" s="59"/>
      <c r="G93" s="59"/>
      <c r="H93" s="49">
        <f>SUM(G94:G103)</f>
        <v>0</v>
      </c>
      <c r="I93" s="44" t="e">
        <f>SUM(I94:I103)</f>
        <v>#DIV/0!</v>
      </c>
    </row>
    <row r="94" spans="1:10" ht="15.6">
      <c r="A94" s="68" t="s">
        <v>38</v>
      </c>
      <c r="B94" s="69" t="s">
        <v>126</v>
      </c>
      <c r="C94" s="75"/>
      <c r="D94" s="66"/>
      <c r="E94" s="43" t="s">
        <v>387</v>
      </c>
      <c r="F94" s="57"/>
      <c r="G94" s="41">
        <f t="shared" ref="G94:G102" si="27">F94*D94</f>
        <v>0</v>
      </c>
      <c r="H94" s="45"/>
      <c r="I94" s="46" t="e">
        <f t="shared" ref="I94:I102" si="28">+G94/$H$4</f>
        <v>#DIV/0!</v>
      </c>
      <c r="J94" s="41"/>
    </row>
    <row r="95" spans="1:10" ht="15.6">
      <c r="A95" s="50" t="s">
        <v>39</v>
      </c>
      <c r="B95" s="35" t="s">
        <v>127</v>
      </c>
      <c r="C95" s="56"/>
      <c r="D95" s="66"/>
      <c r="E95" s="43" t="s">
        <v>387</v>
      </c>
      <c r="F95" s="57"/>
      <c r="G95" s="41">
        <f t="shared" si="27"/>
        <v>0</v>
      </c>
      <c r="H95" s="45"/>
      <c r="I95" s="46" t="e">
        <f t="shared" si="28"/>
        <v>#DIV/0!</v>
      </c>
      <c r="J95" s="41"/>
    </row>
    <row r="96" spans="1:10" ht="15.6">
      <c r="A96" s="50" t="s">
        <v>40</v>
      </c>
      <c r="B96" s="35" t="s">
        <v>404</v>
      </c>
      <c r="C96" s="56"/>
      <c r="D96" s="66"/>
      <c r="E96" s="43" t="s">
        <v>387</v>
      </c>
      <c r="F96" s="57"/>
      <c r="G96" s="41">
        <f t="shared" si="27"/>
        <v>0</v>
      </c>
      <c r="H96" s="45"/>
      <c r="I96" s="46" t="e">
        <f t="shared" si="28"/>
        <v>#DIV/0!</v>
      </c>
      <c r="J96" s="41"/>
    </row>
    <row r="97" spans="1:10" ht="15.6">
      <c r="A97" s="50" t="s">
        <v>41</v>
      </c>
      <c r="B97" s="35" t="s">
        <v>402</v>
      </c>
      <c r="C97" s="56"/>
      <c r="D97" s="66"/>
      <c r="E97" s="43" t="s">
        <v>387</v>
      </c>
      <c r="F97" s="57"/>
      <c r="G97" s="41">
        <f t="shared" si="27"/>
        <v>0</v>
      </c>
      <c r="H97" s="45"/>
      <c r="I97" s="46" t="e">
        <f t="shared" si="28"/>
        <v>#DIV/0!</v>
      </c>
      <c r="J97" s="41"/>
    </row>
    <row r="98" spans="1:10" ht="26.4">
      <c r="A98" s="50" t="s">
        <v>42</v>
      </c>
      <c r="B98" s="35" t="s">
        <v>400</v>
      </c>
      <c r="C98" s="56"/>
      <c r="D98" s="66"/>
      <c r="E98" s="43" t="s">
        <v>387</v>
      </c>
      <c r="F98" s="57"/>
      <c r="G98" s="41">
        <f t="shared" si="27"/>
        <v>0</v>
      </c>
      <c r="H98" s="45"/>
      <c r="I98" s="46" t="e">
        <f t="shared" si="28"/>
        <v>#DIV/0!</v>
      </c>
      <c r="J98" s="41"/>
    </row>
    <row r="99" spans="1:10" ht="15.6">
      <c r="A99" s="50" t="s">
        <v>122</v>
      </c>
      <c r="B99" s="35" t="s">
        <v>403</v>
      </c>
      <c r="C99" s="56"/>
      <c r="D99" s="66"/>
      <c r="E99" s="43" t="s">
        <v>387</v>
      </c>
      <c r="F99" s="57"/>
      <c r="G99" s="41">
        <f t="shared" si="27"/>
        <v>0</v>
      </c>
      <c r="H99" s="45"/>
      <c r="I99" s="46" t="e">
        <f t="shared" si="28"/>
        <v>#DIV/0!</v>
      </c>
      <c r="J99" s="41"/>
    </row>
    <row r="100" spans="1:10" ht="15.6">
      <c r="A100" s="50" t="s">
        <v>123</v>
      </c>
      <c r="B100" s="35" t="s">
        <v>426</v>
      </c>
      <c r="C100" s="56"/>
      <c r="D100" s="66"/>
      <c r="E100" s="43" t="s">
        <v>387</v>
      </c>
      <c r="F100" s="57"/>
      <c r="G100" s="41">
        <f t="shared" si="27"/>
        <v>0</v>
      </c>
      <c r="H100" s="45"/>
      <c r="I100" s="46" t="e">
        <f t="shared" si="28"/>
        <v>#DIV/0!</v>
      </c>
      <c r="J100" s="41"/>
    </row>
    <row r="101" spans="1:10" ht="15.6">
      <c r="A101" s="50" t="s">
        <v>124</v>
      </c>
      <c r="B101" s="35" t="s">
        <v>399</v>
      </c>
      <c r="C101" s="56"/>
      <c r="D101" s="66"/>
      <c r="E101" s="43" t="s">
        <v>387</v>
      </c>
      <c r="F101" s="57"/>
      <c r="G101" s="41">
        <f t="shared" si="27"/>
        <v>0</v>
      </c>
      <c r="H101" s="45"/>
      <c r="I101" s="46" t="e">
        <f t="shared" si="28"/>
        <v>#DIV/0!</v>
      </c>
      <c r="J101" s="41"/>
    </row>
    <row r="102" spans="1:10" ht="15.6">
      <c r="A102" s="50" t="s">
        <v>125</v>
      </c>
      <c r="B102" s="35" t="s">
        <v>128</v>
      </c>
      <c r="C102" s="56"/>
      <c r="D102" s="66"/>
      <c r="E102" s="43" t="s">
        <v>388</v>
      </c>
      <c r="F102" s="57"/>
      <c r="G102" s="41">
        <f t="shared" si="27"/>
        <v>0</v>
      </c>
      <c r="H102" s="45"/>
      <c r="I102" s="46" t="e">
        <f t="shared" si="28"/>
        <v>#DIV/0!</v>
      </c>
      <c r="J102" s="41"/>
    </row>
    <row r="103" spans="1:10" ht="15" thickBot="1">
      <c r="A103" s="21"/>
      <c r="B103" s="35" t="s">
        <v>374</v>
      </c>
      <c r="C103" s="35"/>
    </row>
    <row r="104" spans="1:10" ht="35.1" customHeight="1" thickBot="1">
      <c r="A104" s="76">
        <v>12</v>
      </c>
      <c r="B104" s="77" t="s">
        <v>129</v>
      </c>
      <c r="C104" s="71"/>
      <c r="D104" s="58"/>
      <c r="E104" s="59"/>
      <c r="F104" s="59"/>
      <c r="G104" s="59"/>
      <c r="H104" s="49">
        <f>SUM(G105:G109)</f>
        <v>0</v>
      </c>
      <c r="I104" s="44" t="e">
        <f>SUM(I105:I109)</f>
        <v>#DIV/0!</v>
      </c>
    </row>
    <row r="105" spans="1:10" ht="15.6">
      <c r="A105" s="68" t="s">
        <v>43</v>
      </c>
      <c r="B105" s="69" t="s">
        <v>130</v>
      </c>
      <c r="C105" s="72"/>
      <c r="D105" s="64"/>
      <c r="E105" s="43" t="s">
        <v>384</v>
      </c>
      <c r="F105" s="57"/>
      <c r="G105" s="41">
        <f t="shared" ref="G105:G107" si="29">F105*D105</f>
        <v>0</v>
      </c>
      <c r="H105" s="45"/>
      <c r="I105" s="46" t="e">
        <f t="shared" ref="I105:I107" si="30">G105/$H$4</f>
        <v>#DIV/0!</v>
      </c>
      <c r="J105" s="41"/>
    </row>
    <row r="106" spans="1:10" ht="15.6">
      <c r="A106" s="50" t="s">
        <v>44</v>
      </c>
      <c r="B106" s="35" t="s">
        <v>131</v>
      </c>
      <c r="C106" s="51"/>
      <c r="D106" s="64"/>
      <c r="E106" s="43" t="s">
        <v>384</v>
      </c>
      <c r="F106" s="57"/>
      <c r="G106" s="41">
        <f t="shared" si="29"/>
        <v>0</v>
      </c>
      <c r="H106" s="45"/>
      <c r="I106" s="46" t="e">
        <f t="shared" si="30"/>
        <v>#DIV/0!</v>
      </c>
      <c r="J106" s="41"/>
    </row>
    <row r="107" spans="1:10" ht="15.6">
      <c r="A107" s="50" t="s">
        <v>45</v>
      </c>
      <c r="B107" s="35" t="s">
        <v>132</v>
      </c>
      <c r="C107" s="51"/>
      <c r="D107" s="64"/>
      <c r="E107" s="43" t="s">
        <v>384</v>
      </c>
      <c r="F107" s="57"/>
      <c r="G107" s="41">
        <f t="shared" si="29"/>
        <v>0</v>
      </c>
      <c r="H107" s="45"/>
      <c r="I107" s="46" t="e">
        <f t="shared" si="30"/>
        <v>#DIV/0!</v>
      </c>
      <c r="J107" s="41"/>
    </row>
    <row r="108" spans="1:10" ht="39.6">
      <c r="A108" s="50" t="s">
        <v>46</v>
      </c>
      <c r="B108" s="35" t="s">
        <v>406</v>
      </c>
      <c r="C108" s="51"/>
      <c r="D108" s="64"/>
      <c r="E108" s="43" t="s">
        <v>384</v>
      </c>
      <c r="F108" s="57"/>
      <c r="G108" s="41">
        <f t="shared" ref="G108" si="31">F108*D108</f>
        <v>0</v>
      </c>
      <c r="H108" s="45"/>
      <c r="I108" s="46" t="e">
        <f t="shared" ref="I108" si="32">G108/$H$4</f>
        <v>#DIV/0!</v>
      </c>
      <c r="J108" s="41"/>
    </row>
    <row r="109" spans="1:10" ht="15" thickBot="1">
      <c r="A109" s="21"/>
      <c r="B109" s="35" t="s">
        <v>374</v>
      </c>
      <c r="C109" s="35"/>
    </row>
    <row r="110" spans="1:10" ht="35.1" customHeight="1" thickBot="1">
      <c r="A110" s="76">
        <v>13</v>
      </c>
      <c r="B110" s="77" t="s">
        <v>80</v>
      </c>
      <c r="C110" s="71"/>
      <c r="D110" s="58"/>
      <c r="E110" s="59"/>
      <c r="F110" s="59"/>
      <c r="G110" s="59"/>
      <c r="H110" s="49">
        <f>SUM(G111:G124)</f>
        <v>0</v>
      </c>
      <c r="I110" s="44" t="e">
        <f>SUM(I111:I124)</f>
        <v>#DIV/0!</v>
      </c>
    </row>
    <row r="111" spans="1:10" ht="15.6">
      <c r="A111" s="119"/>
      <c r="B111" s="138" t="s">
        <v>136</v>
      </c>
      <c r="C111" s="139"/>
      <c r="D111" s="140"/>
      <c r="E111" s="123"/>
      <c r="F111" s="140"/>
      <c r="G111" s="141"/>
      <c r="H111" s="126"/>
      <c r="I111" s="46"/>
    </row>
    <row r="112" spans="1:10" ht="15.6">
      <c r="A112" s="50" t="s">
        <v>47</v>
      </c>
      <c r="B112" s="35" t="s">
        <v>408</v>
      </c>
      <c r="C112" s="56"/>
      <c r="D112" s="66"/>
      <c r="E112" s="43" t="s">
        <v>387</v>
      </c>
      <c r="F112" s="57"/>
      <c r="G112" s="41">
        <f t="shared" ref="G112:G118" si="33">F112*D112</f>
        <v>0</v>
      </c>
      <c r="H112" s="45"/>
      <c r="I112" s="46" t="e">
        <f t="shared" ref="I112:I118" si="34">G112/$H$4</f>
        <v>#DIV/0!</v>
      </c>
      <c r="J112" s="41"/>
    </row>
    <row r="113" spans="1:10" ht="15.6">
      <c r="A113" s="50" t="s">
        <v>48</v>
      </c>
      <c r="B113" s="35" t="s">
        <v>410</v>
      </c>
      <c r="C113" s="56"/>
      <c r="D113" s="66"/>
      <c r="E113" s="43" t="s">
        <v>387</v>
      </c>
      <c r="F113" s="57"/>
      <c r="G113" s="41">
        <f t="shared" si="33"/>
        <v>0</v>
      </c>
      <c r="H113" s="45"/>
      <c r="I113" s="46" t="e">
        <f t="shared" si="34"/>
        <v>#DIV/0!</v>
      </c>
      <c r="J113" s="41"/>
    </row>
    <row r="114" spans="1:10" ht="15.6">
      <c r="A114" s="50" t="s">
        <v>49</v>
      </c>
      <c r="B114" s="35" t="s">
        <v>409</v>
      </c>
      <c r="C114" s="56"/>
      <c r="D114" s="64"/>
      <c r="E114" s="43" t="s">
        <v>387</v>
      </c>
      <c r="F114" s="57"/>
      <c r="G114" s="41">
        <f t="shared" si="33"/>
        <v>0</v>
      </c>
      <c r="H114" s="45"/>
      <c r="I114" s="46" t="e">
        <f t="shared" si="34"/>
        <v>#DIV/0!</v>
      </c>
      <c r="J114" s="41"/>
    </row>
    <row r="115" spans="1:10" ht="15.6">
      <c r="A115" s="50" t="s">
        <v>50</v>
      </c>
      <c r="B115" s="35" t="s">
        <v>427</v>
      </c>
      <c r="C115" s="56"/>
      <c r="D115" s="66"/>
      <c r="E115" s="43" t="s">
        <v>388</v>
      </c>
      <c r="F115" s="57"/>
      <c r="G115" s="41">
        <f t="shared" si="33"/>
        <v>0</v>
      </c>
      <c r="H115" s="45"/>
      <c r="I115" s="46" t="e">
        <f t="shared" si="34"/>
        <v>#DIV/0!</v>
      </c>
      <c r="J115" s="41"/>
    </row>
    <row r="116" spans="1:10" ht="15.6">
      <c r="A116" s="50" t="s">
        <v>133</v>
      </c>
      <c r="B116" s="35" t="s">
        <v>430</v>
      </c>
      <c r="C116" s="56"/>
      <c r="D116" s="66"/>
      <c r="E116" s="43" t="s">
        <v>387</v>
      </c>
      <c r="F116" s="57"/>
      <c r="G116" s="41">
        <f t="shared" si="33"/>
        <v>0</v>
      </c>
      <c r="H116" s="45"/>
      <c r="I116" s="46" t="e">
        <f t="shared" si="34"/>
        <v>#DIV/0!</v>
      </c>
      <c r="J116" s="41"/>
    </row>
    <row r="117" spans="1:10" ht="15.6">
      <c r="A117" s="50" t="s">
        <v>134</v>
      </c>
      <c r="B117" s="35" t="s">
        <v>428</v>
      </c>
      <c r="C117" s="56"/>
      <c r="D117" s="66"/>
      <c r="E117" s="43" t="s">
        <v>387</v>
      </c>
      <c r="F117" s="57"/>
      <c r="G117" s="41">
        <f t="shared" ref="G117" si="35">F117*D117</f>
        <v>0</v>
      </c>
      <c r="H117" s="45"/>
      <c r="I117" s="46" t="e">
        <f t="shared" ref="I117" si="36">G117/$H$4</f>
        <v>#DIV/0!</v>
      </c>
      <c r="J117" s="41"/>
    </row>
    <row r="118" spans="1:10" ht="15.6">
      <c r="A118" s="50" t="s">
        <v>135</v>
      </c>
      <c r="B118" s="35" t="s">
        <v>140</v>
      </c>
      <c r="C118" s="56"/>
      <c r="D118" s="66"/>
      <c r="E118" s="43" t="s">
        <v>388</v>
      </c>
      <c r="F118" s="57"/>
      <c r="G118" s="41">
        <f t="shared" si="33"/>
        <v>0</v>
      </c>
      <c r="H118" s="45"/>
      <c r="I118" s="46" t="e">
        <f t="shared" si="34"/>
        <v>#DIV/0!</v>
      </c>
      <c r="J118" s="41"/>
    </row>
    <row r="119" spans="1:10" ht="15.6">
      <c r="A119" s="50"/>
      <c r="B119" s="35" t="s">
        <v>374</v>
      </c>
      <c r="C119" s="56"/>
      <c r="D119" s="66"/>
      <c r="E119" s="43"/>
      <c r="F119" s="57"/>
      <c r="G119" s="41"/>
      <c r="H119" s="45"/>
      <c r="I119" s="91"/>
      <c r="J119" s="110"/>
    </row>
    <row r="120" spans="1:10" ht="15.6">
      <c r="A120" s="127"/>
      <c r="B120" s="142" t="s">
        <v>141</v>
      </c>
      <c r="C120" s="136"/>
      <c r="D120" s="140"/>
      <c r="E120" s="123"/>
      <c r="F120" s="140"/>
      <c r="G120" s="141"/>
      <c r="H120" s="126"/>
      <c r="I120" s="46"/>
    </row>
    <row r="121" spans="1:10" ht="15.6">
      <c r="A121" s="50" t="s">
        <v>137</v>
      </c>
      <c r="B121" s="35" t="s">
        <v>142</v>
      </c>
      <c r="C121" s="51"/>
      <c r="D121" s="66"/>
      <c r="E121" s="43" t="s">
        <v>387</v>
      </c>
      <c r="F121" s="57"/>
      <c r="G121" s="41">
        <f t="shared" ref="G121:G122" si="37">F121*D121</f>
        <v>0</v>
      </c>
      <c r="H121" s="45"/>
      <c r="I121" s="46" t="e">
        <f>G121/$H$4</f>
        <v>#DIV/0!</v>
      </c>
      <c r="J121" s="41"/>
    </row>
    <row r="122" spans="1:10" ht="15.6">
      <c r="A122" s="50" t="s">
        <v>138</v>
      </c>
      <c r="B122" s="35" t="s">
        <v>515</v>
      </c>
      <c r="C122" s="51"/>
      <c r="D122" s="66"/>
      <c r="E122" s="43" t="s">
        <v>387</v>
      </c>
      <c r="F122" s="57"/>
      <c r="G122" s="41">
        <f t="shared" si="37"/>
        <v>0</v>
      </c>
      <c r="H122" s="45"/>
      <c r="I122" s="46" t="e">
        <f>G122/$H$4</f>
        <v>#DIV/0!</v>
      </c>
      <c r="J122" s="41"/>
    </row>
    <row r="123" spans="1:10" ht="15.6">
      <c r="A123" s="50" t="s">
        <v>139</v>
      </c>
      <c r="B123" s="35" t="s">
        <v>411</v>
      </c>
      <c r="C123" s="51"/>
      <c r="D123" s="66"/>
      <c r="E123" s="43" t="s">
        <v>387</v>
      </c>
      <c r="F123" s="57"/>
      <c r="G123" s="41">
        <f t="shared" ref="G123" si="38">F123*D123</f>
        <v>0</v>
      </c>
      <c r="H123" s="45"/>
      <c r="I123" s="46" t="e">
        <f>G123/$H$4</f>
        <v>#DIV/0!</v>
      </c>
      <c r="J123" s="41"/>
    </row>
    <row r="124" spans="1:10" ht="15" thickBot="1">
      <c r="A124" s="21"/>
      <c r="B124" s="35" t="s">
        <v>374</v>
      </c>
      <c r="C124" s="102"/>
    </row>
    <row r="125" spans="1:10" ht="35.1" customHeight="1" thickBot="1">
      <c r="A125" s="76">
        <v>14</v>
      </c>
      <c r="B125" s="77" t="s">
        <v>81</v>
      </c>
      <c r="C125" s="84"/>
      <c r="D125" s="60"/>
      <c r="E125" s="61"/>
      <c r="F125" s="61"/>
      <c r="G125" s="98"/>
      <c r="H125" s="49">
        <f>SUM(G126:G140)</f>
        <v>0</v>
      </c>
      <c r="I125" s="44" t="e">
        <f>SUM(I126:I140)</f>
        <v>#DIV/0!</v>
      </c>
    </row>
    <row r="126" spans="1:10" ht="15.6">
      <c r="A126" s="68" t="s">
        <v>51</v>
      </c>
      <c r="B126" s="69" t="s">
        <v>412</v>
      </c>
      <c r="C126" s="75"/>
      <c r="D126" s="88"/>
      <c r="E126" s="85" t="s">
        <v>401</v>
      </c>
      <c r="F126" s="57"/>
      <c r="G126" s="41">
        <f t="shared" ref="G126:G137" si="39">F126*D126</f>
        <v>0</v>
      </c>
      <c r="H126" s="45"/>
      <c r="I126" s="46" t="e">
        <f t="shared" ref="I126:I128" si="40">+G126/$H$4</f>
        <v>#DIV/0!</v>
      </c>
      <c r="J126" s="41"/>
    </row>
    <row r="127" spans="1:10" ht="26.4">
      <c r="A127" s="50" t="s">
        <v>52</v>
      </c>
      <c r="B127" s="35" t="s">
        <v>156</v>
      </c>
      <c r="C127" s="56"/>
      <c r="D127" s="83"/>
      <c r="E127" s="43" t="s">
        <v>401</v>
      </c>
      <c r="F127" s="57"/>
      <c r="G127" s="41">
        <f t="shared" si="39"/>
        <v>0</v>
      </c>
      <c r="H127" s="45"/>
      <c r="I127" s="46" t="e">
        <f t="shared" si="40"/>
        <v>#DIV/0!</v>
      </c>
      <c r="J127" s="41"/>
    </row>
    <row r="128" spans="1:10" ht="15.6">
      <c r="A128" s="50" t="s">
        <v>53</v>
      </c>
      <c r="B128" s="35" t="s">
        <v>413</v>
      </c>
      <c r="C128" s="56"/>
      <c r="D128" s="83"/>
      <c r="E128" s="43" t="s">
        <v>401</v>
      </c>
      <c r="F128" s="57"/>
      <c r="G128" s="41">
        <f t="shared" si="39"/>
        <v>0</v>
      </c>
      <c r="H128" s="45"/>
      <c r="I128" s="46" t="e">
        <f t="shared" si="40"/>
        <v>#DIV/0!</v>
      </c>
      <c r="J128" s="41"/>
    </row>
    <row r="129" spans="1:10" ht="39.6">
      <c r="A129" s="50" t="s">
        <v>54</v>
      </c>
      <c r="B129" s="35" t="s">
        <v>431</v>
      </c>
      <c r="C129" s="56"/>
      <c r="D129" s="83"/>
      <c r="E129" s="43" t="s">
        <v>401</v>
      </c>
      <c r="F129" s="57"/>
      <c r="G129" s="41">
        <f t="shared" si="39"/>
        <v>0</v>
      </c>
      <c r="H129" s="45"/>
      <c r="I129" s="46" t="e">
        <f t="shared" ref="I129:I137" si="41">+G129/$H$4</f>
        <v>#DIV/0!</v>
      </c>
      <c r="J129" s="41"/>
    </row>
    <row r="130" spans="1:10" ht="15.6">
      <c r="A130" s="50" t="s">
        <v>143</v>
      </c>
      <c r="B130" s="35" t="s">
        <v>432</v>
      </c>
      <c r="C130" s="56"/>
      <c r="D130" s="83"/>
      <c r="E130" s="43" t="s">
        <v>387</v>
      </c>
      <c r="F130" s="57"/>
      <c r="G130" s="41">
        <f t="shared" si="39"/>
        <v>0</v>
      </c>
      <c r="H130" s="45"/>
      <c r="I130" s="46" t="e">
        <f t="shared" si="41"/>
        <v>#DIV/0!</v>
      </c>
      <c r="J130" s="41"/>
    </row>
    <row r="131" spans="1:10" ht="15.6">
      <c r="A131" s="50" t="s">
        <v>144</v>
      </c>
      <c r="B131" s="35" t="s">
        <v>433</v>
      </c>
      <c r="C131" s="56"/>
      <c r="D131" s="83"/>
      <c r="E131" s="43" t="s">
        <v>384</v>
      </c>
      <c r="F131" s="57"/>
      <c r="G131" s="41">
        <f t="shared" si="39"/>
        <v>0</v>
      </c>
      <c r="H131" s="45"/>
      <c r="I131" s="46" t="e">
        <f t="shared" si="41"/>
        <v>#DIV/0!</v>
      </c>
      <c r="J131" s="41"/>
    </row>
    <row r="132" spans="1:10" ht="15.6">
      <c r="A132" s="50" t="s">
        <v>145</v>
      </c>
      <c r="B132" s="35" t="s">
        <v>153</v>
      </c>
      <c r="C132" s="56"/>
      <c r="D132" s="83"/>
      <c r="E132" s="43" t="s">
        <v>384</v>
      </c>
      <c r="F132" s="57"/>
      <c r="G132" s="41">
        <f t="shared" si="39"/>
        <v>0</v>
      </c>
      <c r="H132" s="45"/>
      <c r="I132" s="46" t="e">
        <f t="shared" si="41"/>
        <v>#DIV/0!</v>
      </c>
      <c r="J132" s="41"/>
    </row>
    <row r="133" spans="1:10" ht="15.6">
      <c r="A133" s="50" t="s">
        <v>146</v>
      </c>
      <c r="B133" s="118" t="s">
        <v>429</v>
      </c>
      <c r="C133" s="56"/>
      <c r="D133" s="83"/>
      <c r="E133" s="43" t="s">
        <v>387</v>
      </c>
      <c r="F133" s="57"/>
      <c r="G133" s="41">
        <f t="shared" si="39"/>
        <v>0</v>
      </c>
      <c r="H133" s="45"/>
      <c r="I133" s="46" t="e">
        <f t="shared" si="41"/>
        <v>#DIV/0!</v>
      </c>
      <c r="J133" s="41"/>
    </row>
    <row r="134" spans="1:10" ht="15.6">
      <c r="A134" s="50" t="s">
        <v>147</v>
      </c>
      <c r="B134" s="118" t="s">
        <v>154</v>
      </c>
      <c r="C134" s="56"/>
      <c r="D134" s="83"/>
      <c r="E134" s="43" t="s">
        <v>384</v>
      </c>
      <c r="F134" s="57"/>
      <c r="G134" s="41">
        <f t="shared" si="39"/>
        <v>0</v>
      </c>
      <c r="H134" s="45"/>
      <c r="I134" s="46" t="e">
        <f t="shared" si="41"/>
        <v>#DIV/0!</v>
      </c>
      <c r="J134" s="41"/>
    </row>
    <row r="135" spans="1:10" ht="15.6">
      <c r="A135" s="50" t="s">
        <v>148</v>
      </c>
      <c r="B135" s="118" t="s">
        <v>155</v>
      </c>
      <c r="C135" s="56"/>
      <c r="D135" s="83"/>
      <c r="E135" s="43" t="s">
        <v>384</v>
      </c>
      <c r="F135" s="57"/>
      <c r="G135" s="41">
        <f t="shared" si="39"/>
        <v>0</v>
      </c>
      <c r="H135" s="45"/>
      <c r="I135" s="46" t="e">
        <f t="shared" si="41"/>
        <v>#DIV/0!</v>
      </c>
      <c r="J135" s="41"/>
    </row>
    <row r="136" spans="1:10" ht="15.6">
      <c r="A136" s="50" t="s">
        <v>149</v>
      </c>
      <c r="B136" s="35" t="s">
        <v>434</v>
      </c>
      <c r="C136" s="56"/>
      <c r="D136" s="83"/>
      <c r="E136" s="43" t="s">
        <v>388</v>
      </c>
      <c r="F136" s="57"/>
      <c r="G136" s="41">
        <f t="shared" si="39"/>
        <v>0</v>
      </c>
      <c r="H136" s="45"/>
      <c r="I136" s="46" t="e">
        <f t="shared" si="41"/>
        <v>#DIV/0!</v>
      </c>
      <c r="J136" s="41"/>
    </row>
    <row r="137" spans="1:10" ht="15.6">
      <c r="A137" s="50" t="s">
        <v>150</v>
      </c>
      <c r="B137" s="35" t="s">
        <v>435</v>
      </c>
      <c r="C137" s="56"/>
      <c r="D137" s="83"/>
      <c r="E137" s="43" t="s">
        <v>388</v>
      </c>
      <c r="F137" s="57"/>
      <c r="G137" s="41">
        <f t="shared" si="39"/>
        <v>0</v>
      </c>
      <c r="H137" s="45"/>
      <c r="I137" s="46" t="e">
        <f t="shared" si="41"/>
        <v>#DIV/0!</v>
      </c>
      <c r="J137" s="41"/>
    </row>
    <row r="138" spans="1:10" ht="15.6">
      <c r="A138" s="50" t="s">
        <v>151</v>
      </c>
      <c r="B138" s="35" t="s">
        <v>482</v>
      </c>
      <c r="C138" s="56"/>
      <c r="D138" s="83"/>
      <c r="E138" s="43" t="s">
        <v>384</v>
      </c>
      <c r="F138" s="57"/>
      <c r="G138" s="41">
        <f t="shared" ref="G138:G139" si="42">F138*D138</f>
        <v>0</v>
      </c>
      <c r="H138" s="45"/>
      <c r="I138" s="46" t="e">
        <f t="shared" ref="I138:I139" si="43">+G138/$H$4</f>
        <v>#DIV/0!</v>
      </c>
      <c r="J138" s="41"/>
    </row>
    <row r="139" spans="1:10" ht="15.6">
      <c r="A139" s="50" t="s">
        <v>152</v>
      </c>
      <c r="B139" s="35" t="s">
        <v>483</v>
      </c>
      <c r="C139" s="56"/>
      <c r="D139" s="83"/>
      <c r="E139" s="43" t="s">
        <v>384</v>
      </c>
      <c r="F139" s="57"/>
      <c r="G139" s="41">
        <f t="shared" si="42"/>
        <v>0</v>
      </c>
      <c r="H139" s="45"/>
      <c r="I139" s="46" t="e">
        <f t="shared" si="43"/>
        <v>#DIV/0!</v>
      </c>
      <c r="J139" s="41"/>
    </row>
    <row r="140" spans="1:10" ht="16.2" thickBot="1">
      <c r="A140" s="50"/>
      <c r="B140" s="35" t="s">
        <v>374</v>
      </c>
      <c r="C140" s="56"/>
      <c r="J140" s="41"/>
    </row>
    <row r="141" spans="1:10" ht="35.1" customHeight="1" thickBot="1">
      <c r="A141" s="76">
        <v>15</v>
      </c>
      <c r="B141" s="77" t="s">
        <v>82</v>
      </c>
      <c r="C141" s="71"/>
      <c r="D141" s="60"/>
      <c r="E141" s="61"/>
      <c r="F141" s="61"/>
      <c r="G141" s="98"/>
      <c r="H141" s="49">
        <f>SUM(G142:G150)</f>
        <v>0</v>
      </c>
      <c r="I141" s="44" t="e">
        <f>SUM(I142:I150)</f>
        <v>#DIV/0!</v>
      </c>
    </row>
    <row r="142" spans="1:10" ht="39.6">
      <c r="A142" s="68" t="s">
        <v>55</v>
      </c>
      <c r="B142" s="69" t="s">
        <v>439</v>
      </c>
      <c r="C142" s="72"/>
      <c r="D142" s="88"/>
      <c r="E142" s="85" t="s">
        <v>387</v>
      </c>
      <c r="F142" s="86"/>
      <c r="G142" s="41">
        <f t="shared" ref="G142:G149" si="44">F142*D142</f>
        <v>0</v>
      </c>
      <c r="H142" s="45"/>
      <c r="I142" s="46" t="e">
        <f t="shared" ref="I142:I149" si="45">+G142/$H$4</f>
        <v>#DIV/0!</v>
      </c>
      <c r="J142" s="41"/>
    </row>
    <row r="143" spans="1:10" ht="15.6">
      <c r="A143" s="50" t="s">
        <v>56</v>
      </c>
      <c r="B143" s="69" t="s">
        <v>437</v>
      </c>
      <c r="C143" s="72"/>
      <c r="D143" s="88"/>
      <c r="E143" s="85" t="s">
        <v>387</v>
      </c>
      <c r="F143" s="86"/>
      <c r="G143" s="41">
        <f t="shared" si="44"/>
        <v>0</v>
      </c>
      <c r="H143" s="45"/>
      <c r="I143" s="46"/>
      <c r="J143" s="41"/>
    </row>
    <row r="144" spans="1:10" ht="15.6">
      <c r="A144" s="50" t="s">
        <v>57</v>
      </c>
      <c r="B144" s="35" t="s">
        <v>158</v>
      </c>
      <c r="C144" s="51"/>
      <c r="D144" s="66"/>
      <c r="E144" s="43" t="s">
        <v>387</v>
      </c>
      <c r="F144" s="57"/>
      <c r="G144" s="41">
        <f t="shared" si="44"/>
        <v>0</v>
      </c>
      <c r="H144" s="45"/>
      <c r="I144" s="46" t="e">
        <f t="shared" si="45"/>
        <v>#DIV/0!</v>
      </c>
      <c r="J144" s="41"/>
    </row>
    <row r="145" spans="1:10" ht="15.6">
      <c r="A145" s="50" t="s">
        <v>58</v>
      </c>
      <c r="B145" s="35" t="s">
        <v>436</v>
      </c>
      <c r="C145" s="51"/>
      <c r="D145" s="66"/>
      <c r="E145" s="43" t="s">
        <v>387</v>
      </c>
      <c r="F145" s="57"/>
      <c r="G145" s="41">
        <f t="shared" si="44"/>
        <v>0</v>
      </c>
      <c r="H145" s="45"/>
      <c r="I145" s="46" t="e">
        <f t="shared" si="45"/>
        <v>#DIV/0!</v>
      </c>
      <c r="J145" s="41"/>
    </row>
    <row r="146" spans="1:10" ht="15.6">
      <c r="A146" s="50" t="s">
        <v>59</v>
      </c>
      <c r="B146" s="35" t="s">
        <v>159</v>
      </c>
      <c r="C146" s="51"/>
      <c r="D146" s="64"/>
      <c r="E146" s="43" t="s">
        <v>387</v>
      </c>
      <c r="F146" s="57"/>
      <c r="G146" s="41">
        <f t="shared" si="44"/>
        <v>0</v>
      </c>
      <c r="H146" s="45"/>
      <c r="I146" s="46" t="e">
        <f t="shared" si="45"/>
        <v>#DIV/0!</v>
      </c>
      <c r="J146" s="41"/>
    </row>
    <row r="147" spans="1:10" ht="15.6">
      <c r="A147" s="50" t="s">
        <v>60</v>
      </c>
      <c r="B147" s="35" t="s">
        <v>160</v>
      </c>
      <c r="C147" s="51"/>
      <c r="D147" s="66"/>
      <c r="E147" s="43" t="s">
        <v>387</v>
      </c>
      <c r="F147" s="57"/>
      <c r="G147" s="41">
        <f t="shared" si="44"/>
        <v>0</v>
      </c>
      <c r="H147" s="45"/>
      <c r="I147" s="46" t="e">
        <f t="shared" si="45"/>
        <v>#DIV/0!</v>
      </c>
      <c r="J147" s="41"/>
    </row>
    <row r="148" spans="1:10" ht="15.6">
      <c r="A148" s="50" t="s">
        <v>157</v>
      </c>
      <c r="B148" s="35" t="s">
        <v>440</v>
      </c>
      <c r="C148" s="51"/>
      <c r="D148" s="66"/>
      <c r="E148" s="43" t="s">
        <v>387</v>
      </c>
      <c r="F148" s="57"/>
      <c r="G148" s="41">
        <f t="shared" si="44"/>
        <v>0</v>
      </c>
      <c r="H148" s="45"/>
      <c r="I148" s="46" t="e">
        <f t="shared" si="45"/>
        <v>#DIV/0!</v>
      </c>
      <c r="J148" s="41"/>
    </row>
    <row r="149" spans="1:10" ht="15.6">
      <c r="A149" s="50" t="s">
        <v>438</v>
      </c>
      <c r="B149" s="35" t="s">
        <v>441</v>
      </c>
      <c r="C149" s="51"/>
      <c r="D149" s="83"/>
      <c r="E149" s="43" t="s">
        <v>387</v>
      </c>
      <c r="F149" s="57"/>
      <c r="G149" s="41">
        <f t="shared" si="44"/>
        <v>0</v>
      </c>
      <c r="H149" s="45"/>
      <c r="I149" s="46" t="e">
        <f t="shared" si="45"/>
        <v>#DIV/0!</v>
      </c>
      <c r="J149" s="41"/>
    </row>
    <row r="150" spans="1:10" ht="15" thickBot="1">
      <c r="A150" s="15"/>
      <c r="B150" s="35" t="s">
        <v>374</v>
      </c>
      <c r="C150" s="15"/>
    </row>
    <row r="151" spans="1:10" ht="35.1" customHeight="1">
      <c r="A151" s="78">
        <v>16</v>
      </c>
      <c r="B151" s="79" t="s">
        <v>83</v>
      </c>
      <c r="C151" s="52"/>
      <c r="D151" s="58"/>
      <c r="E151" s="59"/>
      <c r="F151" s="59"/>
      <c r="G151" s="59"/>
      <c r="H151" s="49">
        <f>SUM(G152:G161)</f>
        <v>0</v>
      </c>
      <c r="I151" s="44" t="e">
        <f>SUM(I152:I161)</f>
        <v>#DIV/0!</v>
      </c>
    </row>
    <row r="152" spans="1:10" ht="15.6">
      <c r="A152" s="50" t="s">
        <v>166</v>
      </c>
      <c r="B152" s="35" t="s">
        <v>161</v>
      </c>
      <c r="C152" s="53"/>
      <c r="D152" s="66"/>
      <c r="E152" s="43" t="s">
        <v>387</v>
      </c>
      <c r="F152" s="57"/>
      <c r="G152" s="41">
        <f t="shared" ref="G152:G157" si="46">F152*D152</f>
        <v>0</v>
      </c>
      <c r="H152" s="45"/>
      <c r="I152" s="46" t="e">
        <f t="shared" ref="I152:I157" si="47">+G152/$H$4</f>
        <v>#DIV/0!</v>
      </c>
      <c r="J152" s="41"/>
    </row>
    <row r="153" spans="1:10" ht="15.6">
      <c r="A153" s="50" t="s">
        <v>167</v>
      </c>
      <c r="B153" s="35" t="s">
        <v>162</v>
      </c>
      <c r="C153" s="51"/>
      <c r="D153" s="66"/>
      <c r="E153" s="43" t="s">
        <v>387</v>
      </c>
      <c r="F153" s="57"/>
      <c r="G153" s="41">
        <f t="shared" si="46"/>
        <v>0</v>
      </c>
      <c r="H153" s="45"/>
      <c r="I153" s="46" t="e">
        <f t="shared" si="47"/>
        <v>#DIV/0!</v>
      </c>
      <c r="J153" s="41"/>
    </row>
    <row r="154" spans="1:10" ht="15.6">
      <c r="A154" s="50" t="s">
        <v>168</v>
      </c>
      <c r="B154" s="35" t="s">
        <v>163</v>
      </c>
      <c r="C154" s="51"/>
      <c r="D154" s="66"/>
      <c r="E154" s="43" t="s">
        <v>387</v>
      </c>
      <c r="F154" s="57"/>
      <c r="G154" s="41">
        <f t="shared" si="46"/>
        <v>0</v>
      </c>
      <c r="H154" s="45"/>
      <c r="I154" s="46" t="e">
        <f t="shared" si="47"/>
        <v>#DIV/0!</v>
      </c>
      <c r="J154" s="41"/>
    </row>
    <row r="155" spans="1:10" ht="15.6">
      <c r="A155" s="50" t="s">
        <v>169</v>
      </c>
      <c r="B155" s="35" t="s">
        <v>164</v>
      </c>
      <c r="C155" s="51"/>
      <c r="D155" s="66"/>
      <c r="E155" s="43" t="s">
        <v>387</v>
      </c>
      <c r="F155" s="57"/>
      <c r="G155" s="41">
        <f t="shared" si="46"/>
        <v>0</v>
      </c>
      <c r="H155" s="45"/>
      <c r="I155" s="46" t="e">
        <f t="shared" si="47"/>
        <v>#DIV/0!</v>
      </c>
      <c r="J155" s="41"/>
    </row>
    <row r="156" spans="1:10" ht="15.6">
      <c r="A156" s="50" t="s">
        <v>170</v>
      </c>
      <c r="B156" s="35" t="s">
        <v>165</v>
      </c>
      <c r="C156" s="51"/>
      <c r="D156" s="66"/>
      <c r="E156" s="43" t="s">
        <v>387</v>
      </c>
      <c r="F156" s="57"/>
      <c r="G156" s="41">
        <f t="shared" si="46"/>
        <v>0</v>
      </c>
      <c r="H156" s="45"/>
      <c r="I156" s="46" t="e">
        <f t="shared" si="47"/>
        <v>#DIV/0!</v>
      </c>
      <c r="J156" s="41"/>
    </row>
    <row r="157" spans="1:10" ht="15.6">
      <c r="A157" s="50" t="s">
        <v>171</v>
      </c>
      <c r="B157" s="35" t="s">
        <v>443</v>
      </c>
      <c r="C157" s="51"/>
      <c r="D157" s="66"/>
      <c r="E157" s="43" t="s">
        <v>384</v>
      </c>
      <c r="F157" s="57"/>
      <c r="G157" s="41">
        <f t="shared" si="46"/>
        <v>0</v>
      </c>
      <c r="H157" s="45"/>
      <c r="I157" s="46" t="e">
        <f t="shared" si="47"/>
        <v>#DIV/0!</v>
      </c>
      <c r="J157" s="41"/>
    </row>
    <row r="158" spans="1:10" ht="15.6">
      <c r="A158" s="50" t="s">
        <v>172</v>
      </c>
      <c r="B158" s="35" t="s">
        <v>445</v>
      </c>
      <c r="C158" s="51"/>
      <c r="D158" s="66"/>
      <c r="E158" s="43" t="s">
        <v>384</v>
      </c>
      <c r="F158" s="57"/>
      <c r="G158" s="41">
        <f t="shared" ref="G158:G160" si="48">F158*D158</f>
        <v>0</v>
      </c>
      <c r="H158" s="45"/>
      <c r="I158" s="46" t="e">
        <f t="shared" ref="I158:I160" si="49">+G158/$H$4</f>
        <v>#DIV/0!</v>
      </c>
      <c r="J158" s="41"/>
    </row>
    <row r="159" spans="1:10" ht="15.6">
      <c r="A159" s="50" t="s">
        <v>446</v>
      </c>
      <c r="B159" s="35" t="s">
        <v>444</v>
      </c>
      <c r="C159" s="51"/>
      <c r="D159" s="66"/>
      <c r="E159" s="43" t="s">
        <v>384</v>
      </c>
      <c r="F159" s="57"/>
      <c r="G159" s="41">
        <f t="shared" si="48"/>
        <v>0</v>
      </c>
      <c r="H159" s="45"/>
      <c r="I159" s="46" t="e">
        <f t="shared" si="49"/>
        <v>#DIV/0!</v>
      </c>
      <c r="J159" s="41"/>
    </row>
    <row r="160" spans="1:10" ht="15.6">
      <c r="A160" s="50" t="s">
        <v>447</v>
      </c>
      <c r="B160" s="35" t="s">
        <v>442</v>
      </c>
      <c r="C160" s="51"/>
      <c r="D160" s="66"/>
      <c r="E160" s="43" t="s">
        <v>384</v>
      </c>
      <c r="F160" s="57"/>
      <c r="G160" s="41">
        <f t="shared" si="48"/>
        <v>0</v>
      </c>
      <c r="H160" s="45"/>
      <c r="I160" s="46" t="e">
        <f t="shared" si="49"/>
        <v>#DIV/0!</v>
      </c>
      <c r="J160" s="41"/>
    </row>
    <row r="161" spans="1:10" ht="15" thickBot="1">
      <c r="A161" s="15"/>
      <c r="B161" s="35" t="s">
        <v>374</v>
      </c>
      <c r="C161" s="15"/>
    </row>
    <row r="162" spans="1:10" ht="35.1" customHeight="1" thickBot="1">
      <c r="A162" s="76">
        <v>17</v>
      </c>
      <c r="B162" s="77" t="s">
        <v>84</v>
      </c>
      <c r="C162" s="71"/>
      <c r="D162" s="60"/>
      <c r="E162" s="61"/>
      <c r="F162" s="61"/>
      <c r="G162" s="98"/>
      <c r="H162" s="49">
        <f>SUM(G163:G194)</f>
        <v>0</v>
      </c>
      <c r="I162" s="44" t="e">
        <f>SUM(I163:I194)</f>
        <v>#DIV/0!</v>
      </c>
    </row>
    <row r="163" spans="1:10" ht="15.6">
      <c r="A163" s="119"/>
      <c r="B163" s="129" t="s">
        <v>454</v>
      </c>
      <c r="C163" s="130"/>
      <c r="D163" s="131"/>
      <c r="E163" s="132"/>
      <c r="F163" s="133"/>
      <c r="G163" s="134"/>
      <c r="H163" s="126"/>
      <c r="I163" s="67"/>
    </row>
    <row r="164" spans="1:10" ht="15.6">
      <c r="A164" s="111" t="s">
        <v>173</v>
      </c>
      <c r="B164" s="35" t="s">
        <v>448</v>
      </c>
      <c r="C164" s="51"/>
      <c r="D164" s="66"/>
      <c r="E164" s="43" t="s">
        <v>384</v>
      </c>
      <c r="F164" s="57"/>
      <c r="G164" s="41">
        <f t="shared" ref="G164:G168" si="50">F164*D164</f>
        <v>0</v>
      </c>
      <c r="H164" s="45"/>
      <c r="I164" s="46" t="e">
        <f t="shared" ref="I164:I168" si="51">+G164/$H$4</f>
        <v>#DIV/0!</v>
      </c>
      <c r="J164" s="41"/>
    </row>
    <row r="165" spans="1:10" ht="15.6">
      <c r="A165" s="111" t="s">
        <v>174</v>
      </c>
      <c r="B165" s="35" t="s">
        <v>449</v>
      </c>
      <c r="C165" s="51"/>
      <c r="D165" s="66"/>
      <c r="E165" s="43" t="s">
        <v>384</v>
      </c>
      <c r="F165" s="57"/>
      <c r="G165" s="41">
        <f t="shared" si="50"/>
        <v>0</v>
      </c>
      <c r="H165" s="45"/>
      <c r="I165" s="46" t="e">
        <f t="shared" si="51"/>
        <v>#DIV/0!</v>
      </c>
      <c r="J165" s="41"/>
    </row>
    <row r="166" spans="1:10" ht="15.6">
      <c r="A166" s="111" t="s">
        <v>175</v>
      </c>
      <c r="B166" s="35" t="s">
        <v>450</v>
      </c>
      <c r="C166" s="51"/>
      <c r="D166" s="66"/>
      <c r="E166" s="43" t="s">
        <v>384</v>
      </c>
      <c r="F166" s="57"/>
      <c r="G166" s="41">
        <f t="shared" si="50"/>
        <v>0</v>
      </c>
      <c r="H166" s="45"/>
      <c r="I166" s="46" t="e">
        <f t="shared" si="51"/>
        <v>#DIV/0!</v>
      </c>
      <c r="J166" s="41"/>
    </row>
    <row r="167" spans="1:10" ht="15.6">
      <c r="A167" s="111" t="s">
        <v>176</v>
      </c>
      <c r="B167" s="35" t="s">
        <v>451</v>
      </c>
      <c r="C167" s="51"/>
      <c r="D167" s="66"/>
      <c r="E167" s="43" t="s">
        <v>384</v>
      </c>
      <c r="F167" s="57"/>
      <c r="G167" s="41">
        <f t="shared" si="50"/>
        <v>0</v>
      </c>
      <c r="H167" s="45"/>
      <c r="I167" s="46" t="e">
        <f t="shared" si="51"/>
        <v>#DIV/0!</v>
      </c>
      <c r="J167" s="41"/>
    </row>
    <row r="168" spans="1:10" ht="15.6">
      <c r="A168" s="111" t="s">
        <v>177</v>
      </c>
      <c r="B168" s="35" t="s">
        <v>452</v>
      </c>
      <c r="C168" s="51"/>
      <c r="D168" s="66"/>
      <c r="E168" s="43" t="s">
        <v>384</v>
      </c>
      <c r="F168" s="57"/>
      <c r="G168" s="41">
        <f t="shared" si="50"/>
        <v>0</v>
      </c>
      <c r="H168" s="45"/>
      <c r="I168" s="46" t="e">
        <f t="shared" si="51"/>
        <v>#DIV/0!</v>
      </c>
      <c r="J168" s="41"/>
    </row>
    <row r="169" spans="1:10" ht="15.6">
      <c r="A169" s="111" t="s">
        <v>178</v>
      </c>
      <c r="B169" s="35" t="s">
        <v>453</v>
      </c>
      <c r="C169" s="51"/>
      <c r="D169" s="66"/>
      <c r="E169" s="43" t="s">
        <v>384</v>
      </c>
      <c r="F169" s="57"/>
      <c r="G169" s="41">
        <f t="shared" ref="G169" si="52">F169*D169</f>
        <v>0</v>
      </c>
      <c r="H169" s="45"/>
      <c r="I169" s="46" t="e">
        <f t="shared" ref="I169" si="53">+G169/$H$4</f>
        <v>#DIV/0!</v>
      </c>
      <c r="J169" s="41"/>
    </row>
    <row r="170" spans="1:10" ht="15.6">
      <c r="A170" s="111" t="s">
        <v>179</v>
      </c>
      <c r="B170" s="35" t="s">
        <v>460</v>
      </c>
      <c r="C170" s="51"/>
      <c r="D170" s="66"/>
      <c r="E170" s="43" t="s">
        <v>384</v>
      </c>
      <c r="F170" s="57"/>
      <c r="G170" s="41">
        <f t="shared" ref="G170" si="54">F170*D170</f>
        <v>0</v>
      </c>
      <c r="H170" s="45"/>
      <c r="I170" s="46" t="e">
        <f t="shared" ref="I170" si="55">+G170/$H$4</f>
        <v>#DIV/0!</v>
      </c>
      <c r="J170" s="41"/>
    </row>
    <row r="171" spans="1:10" ht="15.6">
      <c r="A171" s="135"/>
      <c r="B171" s="120" t="s">
        <v>455</v>
      </c>
      <c r="C171" s="136"/>
      <c r="D171" s="122"/>
      <c r="E171" s="123"/>
      <c r="F171" s="124"/>
      <c r="G171" s="125"/>
      <c r="H171" s="126"/>
      <c r="I171" s="91"/>
    </row>
    <row r="172" spans="1:10" ht="15.6">
      <c r="A172" s="111" t="s">
        <v>180</v>
      </c>
      <c r="B172" s="35" t="s">
        <v>457</v>
      </c>
      <c r="C172" s="51"/>
      <c r="D172" s="66"/>
      <c r="E172" s="43" t="s">
        <v>384</v>
      </c>
      <c r="F172" s="57"/>
      <c r="G172" s="41">
        <f t="shared" ref="G172:G175" si="56">F172*D172</f>
        <v>0</v>
      </c>
      <c r="H172" s="45"/>
      <c r="I172" s="46" t="e">
        <f>+G172/$H$4</f>
        <v>#DIV/0!</v>
      </c>
      <c r="J172" s="41"/>
    </row>
    <row r="173" spans="1:10" ht="15.6">
      <c r="A173" s="111" t="s">
        <v>480</v>
      </c>
      <c r="B173" s="35" t="s">
        <v>456</v>
      </c>
      <c r="C173" s="51"/>
      <c r="D173" s="66"/>
      <c r="E173" s="43" t="s">
        <v>384</v>
      </c>
      <c r="F173" s="57"/>
      <c r="G173" s="41">
        <f t="shared" si="56"/>
        <v>0</v>
      </c>
      <c r="H173" s="45"/>
      <c r="I173" s="46" t="e">
        <f>+G173/$H$4</f>
        <v>#DIV/0!</v>
      </c>
      <c r="J173" s="41"/>
    </row>
    <row r="174" spans="1:10" ht="15.6">
      <c r="A174" s="111" t="s">
        <v>181</v>
      </c>
      <c r="B174" s="35" t="s">
        <v>458</v>
      </c>
      <c r="C174" s="51"/>
      <c r="D174" s="66"/>
      <c r="E174" s="43" t="s">
        <v>384</v>
      </c>
      <c r="F174" s="57"/>
      <c r="G174" s="41">
        <f t="shared" si="56"/>
        <v>0</v>
      </c>
      <c r="H174" s="45"/>
      <c r="I174" s="46" t="e">
        <f>+G174/$H$4</f>
        <v>#DIV/0!</v>
      </c>
      <c r="J174" s="41"/>
    </row>
    <row r="175" spans="1:10" ht="15.6">
      <c r="A175" s="111" t="s">
        <v>182</v>
      </c>
      <c r="B175" s="35" t="s">
        <v>459</v>
      </c>
      <c r="C175" s="51"/>
      <c r="D175" s="66"/>
      <c r="E175" s="43" t="s">
        <v>384</v>
      </c>
      <c r="F175" s="57"/>
      <c r="G175" s="41">
        <f t="shared" si="56"/>
        <v>0</v>
      </c>
      <c r="H175" s="45"/>
      <c r="I175" s="46" t="e">
        <f>+G175/$H$4</f>
        <v>#DIV/0!</v>
      </c>
      <c r="J175" s="41"/>
    </row>
    <row r="176" spans="1:10" ht="15.6">
      <c r="A176" s="135"/>
      <c r="B176" s="120" t="s">
        <v>461</v>
      </c>
      <c r="C176" s="136"/>
      <c r="D176" s="122"/>
      <c r="E176" s="123"/>
      <c r="F176" s="124"/>
      <c r="G176" s="125"/>
      <c r="H176" s="126"/>
      <c r="I176" s="91"/>
    </row>
    <row r="177" spans="1:10" ht="15.6">
      <c r="A177" s="111" t="s">
        <v>183</v>
      </c>
      <c r="B177" s="35" t="s">
        <v>462</v>
      </c>
      <c r="C177" s="51"/>
      <c r="D177" s="66"/>
      <c r="E177" s="43" t="s">
        <v>401</v>
      </c>
      <c r="F177" s="57"/>
      <c r="G177" s="41">
        <f t="shared" ref="G177:G179" si="57">F177*D177</f>
        <v>0</v>
      </c>
      <c r="H177" s="45"/>
      <c r="I177" s="46" t="e">
        <f t="shared" ref="I177:I179" si="58">+G177/$H$4</f>
        <v>#DIV/0!</v>
      </c>
      <c r="J177" s="41"/>
    </row>
    <row r="178" spans="1:10" ht="15.6">
      <c r="A178" s="111" t="s">
        <v>184</v>
      </c>
      <c r="B178" s="35" t="s">
        <v>463</v>
      </c>
      <c r="C178" s="51"/>
      <c r="D178" s="66"/>
      <c r="E178" s="43" t="s">
        <v>401</v>
      </c>
      <c r="F178" s="57"/>
      <c r="G178" s="41">
        <f t="shared" si="57"/>
        <v>0</v>
      </c>
      <c r="H178" s="45"/>
      <c r="I178" s="46" t="e">
        <f t="shared" si="58"/>
        <v>#DIV/0!</v>
      </c>
      <c r="J178" s="41"/>
    </row>
    <row r="179" spans="1:10" ht="15.6">
      <c r="A179" s="111" t="s">
        <v>185</v>
      </c>
      <c r="B179" s="35" t="s">
        <v>464</v>
      </c>
      <c r="C179" s="51"/>
      <c r="D179" s="66"/>
      <c r="E179" s="43" t="s">
        <v>401</v>
      </c>
      <c r="F179" s="57"/>
      <c r="G179" s="41">
        <f t="shared" si="57"/>
        <v>0</v>
      </c>
      <c r="H179" s="45"/>
      <c r="I179" s="46" t="e">
        <f t="shared" si="58"/>
        <v>#DIV/0!</v>
      </c>
      <c r="J179" s="41"/>
    </row>
    <row r="180" spans="1:10" ht="15.6">
      <c r="A180" s="135"/>
      <c r="B180" s="120" t="s">
        <v>465</v>
      </c>
      <c r="C180" s="136"/>
      <c r="D180" s="122"/>
      <c r="E180" s="123"/>
      <c r="F180" s="124"/>
      <c r="G180" s="137"/>
      <c r="H180" s="126"/>
      <c r="I180" s="91"/>
      <c r="J180" s="110"/>
    </row>
    <row r="181" spans="1:10" ht="15.6">
      <c r="A181" s="111" t="s">
        <v>186</v>
      </c>
      <c r="B181" s="35" t="s">
        <v>466</v>
      </c>
      <c r="C181" s="51"/>
      <c r="D181" s="66"/>
      <c r="E181" s="43" t="s">
        <v>384</v>
      </c>
      <c r="F181" s="57"/>
      <c r="G181" s="41">
        <f t="shared" ref="G181:G182" si="59">F181*D181</f>
        <v>0</v>
      </c>
      <c r="H181" s="45"/>
      <c r="I181" s="46" t="e">
        <f t="shared" ref="I181:I182" si="60">+G181/$H$4</f>
        <v>#DIV/0!</v>
      </c>
      <c r="J181" s="41"/>
    </row>
    <row r="182" spans="1:10" ht="15.6">
      <c r="A182" s="111" t="s">
        <v>187</v>
      </c>
      <c r="B182" s="35" t="s">
        <v>467</v>
      </c>
      <c r="C182" s="51"/>
      <c r="D182" s="66"/>
      <c r="E182" s="43" t="s">
        <v>384</v>
      </c>
      <c r="F182" s="57"/>
      <c r="G182" s="41">
        <f t="shared" si="59"/>
        <v>0</v>
      </c>
      <c r="H182" s="45"/>
      <c r="I182" s="46" t="e">
        <f t="shared" si="60"/>
        <v>#DIV/0!</v>
      </c>
      <c r="J182" s="41"/>
    </row>
    <row r="183" spans="1:10" ht="15.6">
      <c r="A183" s="135"/>
      <c r="B183" s="120" t="s">
        <v>468</v>
      </c>
      <c r="C183" s="136"/>
      <c r="D183" s="122"/>
      <c r="E183" s="123"/>
      <c r="F183" s="124"/>
      <c r="G183" s="125"/>
      <c r="H183" s="126"/>
      <c r="I183" s="91"/>
    </row>
    <row r="184" spans="1:10" ht="15.6">
      <c r="A184" s="111" t="s">
        <v>188</v>
      </c>
      <c r="B184" s="35" t="s">
        <v>469</v>
      </c>
      <c r="C184" s="51"/>
      <c r="D184" s="66"/>
      <c r="E184" s="43" t="s">
        <v>384</v>
      </c>
      <c r="F184" s="65"/>
      <c r="G184" s="41">
        <f t="shared" ref="G184:G189" si="61">F184*D184</f>
        <v>0</v>
      </c>
      <c r="H184" s="45"/>
      <c r="I184" s="46" t="e">
        <f>+G184/$H$4</f>
        <v>#DIV/0!</v>
      </c>
      <c r="J184" s="41"/>
    </row>
    <row r="185" spans="1:10" ht="15.6">
      <c r="A185" s="111" t="s">
        <v>189</v>
      </c>
      <c r="B185" s="35" t="s">
        <v>470</v>
      </c>
      <c r="C185" s="51"/>
      <c r="D185" s="66"/>
      <c r="E185" s="43" t="s">
        <v>384</v>
      </c>
      <c r="F185" s="57"/>
      <c r="G185" s="41">
        <f t="shared" si="61"/>
        <v>0</v>
      </c>
      <c r="H185" s="45"/>
      <c r="I185" s="46" t="e">
        <f>+G185/$H$4</f>
        <v>#DIV/0!</v>
      </c>
      <c r="J185" s="41"/>
    </row>
    <row r="186" spans="1:10" ht="15.6">
      <c r="A186" s="111" t="s">
        <v>190</v>
      </c>
      <c r="B186" s="35" t="s">
        <v>471</v>
      </c>
      <c r="C186" s="51"/>
      <c r="D186" s="66"/>
      <c r="E186" s="43" t="s">
        <v>384</v>
      </c>
      <c r="F186" s="57"/>
      <c r="G186" s="41">
        <f t="shared" si="61"/>
        <v>0</v>
      </c>
      <c r="H186" s="45"/>
      <c r="I186" s="46" t="e">
        <f>+G186/$H$4</f>
        <v>#DIV/0!</v>
      </c>
      <c r="J186" s="41"/>
    </row>
    <row r="187" spans="1:10" ht="15.6">
      <c r="A187" s="111" t="s">
        <v>191</v>
      </c>
      <c r="B187" s="35" t="s">
        <v>477</v>
      </c>
      <c r="C187" s="51"/>
      <c r="D187" s="66"/>
      <c r="E187" s="43" t="s">
        <v>384</v>
      </c>
      <c r="F187" s="57"/>
      <c r="G187" s="41"/>
      <c r="H187" s="45"/>
      <c r="I187" s="46"/>
      <c r="J187" s="110"/>
    </row>
    <row r="188" spans="1:10" ht="15.6">
      <c r="A188" s="135"/>
      <c r="B188" s="120" t="s">
        <v>472</v>
      </c>
      <c r="C188" s="136"/>
      <c r="D188" s="122"/>
      <c r="E188" s="123"/>
      <c r="F188" s="124"/>
      <c r="G188" s="125"/>
      <c r="H188" s="126"/>
      <c r="I188" s="91"/>
    </row>
    <row r="189" spans="1:10" ht="15.6">
      <c r="A189" s="111" t="s">
        <v>192</v>
      </c>
      <c r="B189" s="35" t="s">
        <v>473</v>
      </c>
      <c r="C189" s="51"/>
      <c r="D189" s="66"/>
      <c r="E189" s="43" t="s">
        <v>384</v>
      </c>
      <c r="F189" s="65"/>
      <c r="G189" s="41">
        <f t="shared" si="61"/>
        <v>0</v>
      </c>
      <c r="H189" s="45"/>
      <c r="I189" s="46" t="e">
        <f>+G189/$H$4</f>
        <v>#DIV/0!</v>
      </c>
      <c r="J189" s="41"/>
    </row>
    <row r="190" spans="1:10" ht="15.6">
      <c r="A190" s="111" t="s">
        <v>193</v>
      </c>
      <c r="B190" s="35" t="s">
        <v>474</v>
      </c>
      <c r="C190" s="51"/>
      <c r="D190" s="66"/>
      <c r="E190" s="43" t="s">
        <v>388</v>
      </c>
      <c r="F190" s="65"/>
      <c r="G190" s="41">
        <f t="shared" ref="G190:G192" si="62">F190*D190</f>
        <v>0</v>
      </c>
      <c r="H190" s="45"/>
      <c r="I190" s="46" t="e">
        <f>+G190/$H$4</f>
        <v>#DIV/0!</v>
      </c>
      <c r="J190" s="41"/>
    </row>
    <row r="191" spans="1:10" ht="15.6">
      <c r="A191" s="111" t="s">
        <v>194</v>
      </c>
      <c r="B191" s="35" t="s">
        <v>475</v>
      </c>
      <c r="C191" s="51"/>
      <c r="D191" s="66"/>
      <c r="E191" s="43" t="s">
        <v>401</v>
      </c>
      <c r="F191" s="65"/>
      <c r="G191" s="41">
        <f t="shared" si="62"/>
        <v>0</v>
      </c>
      <c r="H191" s="45"/>
      <c r="I191" s="46" t="e">
        <f>+G191/$H$4</f>
        <v>#DIV/0!</v>
      </c>
      <c r="J191" s="41"/>
    </row>
    <row r="192" spans="1:10" ht="15.6">
      <c r="A192" s="111" t="s">
        <v>357</v>
      </c>
      <c r="B192" s="35" t="s">
        <v>476</v>
      </c>
      <c r="C192" s="51"/>
      <c r="D192" s="66"/>
      <c r="E192" s="43" t="s">
        <v>401</v>
      </c>
      <c r="F192" s="65"/>
      <c r="G192" s="41">
        <f t="shared" si="62"/>
        <v>0</v>
      </c>
      <c r="H192" s="45"/>
      <c r="I192" s="46" t="e">
        <f>+G192/$H$4</f>
        <v>#DIV/0!</v>
      </c>
      <c r="J192" s="41"/>
    </row>
    <row r="193" spans="1:10" ht="15.6">
      <c r="A193" s="111" t="s">
        <v>358</v>
      </c>
      <c r="B193" s="35" t="s">
        <v>481</v>
      </c>
      <c r="C193" s="51"/>
      <c r="D193" s="66"/>
      <c r="E193" s="43" t="s">
        <v>384</v>
      </c>
      <c r="F193" s="65"/>
      <c r="G193" s="41">
        <f t="shared" ref="G193" si="63">F193*D193</f>
        <v>0</v>
      </c>
      <c r="H193" s="45"/>
      <c r="I193" s="46" t="e">
        <f>+G193/$H$4</f>
        <v>#DIV/0!</v>
      </c>
      <c r="J193" s="41"/>
    </row>
    <row r="194" spans="1:10" ht="15" thickBot="1">
      <c r="A194" s="15"/>
      <c r="B194" s="35" t="s">
        <v>374</v>
      </c>
      <c r="C194" s="15"/>
    </row>
    <row r="195" spans="1:10" ht="35.1" customHeight="1">
      <c r="A195" s="78">
        <v>18</v>
      </c>
      <c r="B195" s="79" t="s">
        <v>85</v>
      </c>
      <c r="C195" s="52"/>
      <c r="D195" s="58"/>
      <c r="E195" s="59"/>
      <c r="F195" s="59"/>
      <c r="G195" s="59"/>
      <c r="H195" s="49">
        <f>SUM(G196:G211)</f>
        <v>0</v>
      </c>
      <c r="I195" s="44" t="e">
        <f>SUM(I196:I211)</f>
        <v>#DIV/0!</v>
      </c>
    </row>
    <row r="196" spans="1:10" ht="15.6">
      <c r="A196" s="50" t="s">
        <v>195</v>
      </c>
      <c r="B196" s="35" t="s">
        <v>210</v>
      </c>
      <c r="C196" s="53"/>
      <c r="D196" s="66"/>
      <c r="E196" s="43" t="s">
        <v>384</v>
      </c>
      <c r="F196" s="57"/>
      <c r="G196" s="41">
        <f t="shared" ref="G196:G210" si="64">F196*D196</f>
        <v>0</v>
      </c>
      <c r="H196" s="45"/>
      <c r="I196" s="46" t="e">
        <f t="shared" ref="I196:I210" si="65">+G196/$H$4</f>
        <v>#DIV/0!</v>
      </c>
      <c r="J196" s="41"/>
    </row>
    <row r="197" spans="1:10" ht="15.6">
      <c r="A197" s="50" t="s">
        <v>196</v>
      </c>
      <c r="B197" s="35" t="s">
        <v>211</v>
      </c>
      <c r="C197" s="51"/>
      <c r="D197" s="66"/>
      <c r="E197" s="43" t="s">
        <v>384</v>
      </c>
      <c r="F197" s="57"/>
      <c r="G197" s="41">
        <f t="shared" si="64"/>
        <v>0</v>
      </c>
      <c r="H197" s="45"/>
      <c r="I197" s="46" t="e">
        <f t="shared" si="65"/>
        <v>#DIV/0!</v>
      </c>
      <c r="J197" s="41"/>
    </row>
    <row r="198" spans="1:10" ht="15.6">
      <c r="A198" s="50" t="s">
        <v>197</v>
      </c>
      <c r="B198" s="35" t="s">
        <v>212</v>
      </c>
      <c r="C198" s="51"/>
      <c r="D198" s="66"/>
      <c r="E198" s="43" t="s">
        <v>384</v>
      </c>
      <c r="F198" s="57"/>
      <c r="G198" s="41">
        <f t="shared" si="64"/>
        <v>0</v>
      </c>
      <c r="H198" s="45"/>
      <c r="I198" s="46" t="e">
        <f t="shared" si="65"/>
        <v>#DIV/0!</v>
      </c>
      <c r="J198" s="41"/>
    </row>
    <row r="199" spans="1:10" ht="15.6">
      <c r="A199" s="50" t="s">
        <v>198</v>
      </c>
      <c r="B199" s="35" t="s">
        <v>213</v>
      </c>
      <c r="C199" s="51"/>
      <c r="D199" s="66"/>
      <c r="E199" s="43" t="s">
        <v>401</v>
      </c>
      <c r="F199" s="57"/>
      <c r="G199" s="41">
        <f t="shared" si="64"/>
        <v>0</v>
      </c>
      <c r="H199" s="45"/>
      <c r="I199" s="46" t="e">
        <f t="shared" si="65"/>
        <v>#DIV/0!</v>
      </c>
      <c r="J199" s="41"/>
    </row>
    <row r="200" spans="1:10" ht="15.6">
      <c r="A200" s="50" t="s">
        <v>199</v>
      </c>
      <c r="B200" s="35" t="s">
        <v>214</v>
      </c>
      <c r="C200" s="51"/>
      <c r="D200" s="66"/>
      <c r="E200" s="43" t="s">
        <v>401</v>
      </c>
      <c r="F200" s="57"/>
      <c r="G200" s="41">
        <f t="shared" si="64"/>
        <v>0</v>
      </c>
      <c r="H200" s="45"/>
      <c r="I200" s="46" t="e">
        <f t="shared" si="65"/>
        <v>#DIV/0!</v>
      </c>
      <c r="J200" s="41"/>
    </row>
    <row r="201" spans="1:10" ht="15.6">
      <c r="A201" s="50" t="s">
        <v>200</v>
      </c>
      <c r="B201" s="87" t="s">
        <v>215</v>
      </c>
      <c r="C201" s="51"/>
      <c r="D201" s="66"/>
      <c r="E201" s="43" t="s">
        <v>384</v>
      </c>
      <c r="F201" s="57"/>
      <c r="G201" s="41">
        <f t="shared" si="64"/>
        <v>0</v>
      </c>
      <c r="H201" s="45"/>
      <c r="I201" s="46" t="e">
        <f t="shared" si="65"/>
        <v>#DIV/0!</v>
      </c>
      <c r="J201" s="41"/>
    </row>
    <row r="202" spans="1:10" ht="15.6">
      <c r="A202" s="50" t="s">
        <v>201</v>
      </c>
      <c r="B202" s="87" t="s">
        <v>216</v>
      </c>
      <c r="C202" s="51"/>
      <c r="D202" s="66"/>
      <c r="E202" s="43" t="s">
        <v>384</v>
      </c>
      <c r="F202" s="57"/>
      <c r="G202" s="41">
        <f t="shared" si="64"/>
        <v>0</v>
      </c>
      <c r="H202" s="45"/>
      <c r="I202" s="46" t="e">
        <f t="shared" si="65"/>
        <v>#DIV/0!</v>
      </c>
      <c r="J202" s="41"/>
    </row>
    <row r="203" spans="1:10" ht="15.6">
      <c r="A203" s="50" t="s">
        <v>202</v>
      </c>
      <c r="B203" s="87" t="s">
        <v>217</v>
      </c>
      <c r="C203" s="51"/>
      <c r="D203" s="66"/>
      <c r="E203" s="43" t="s">
        <v>384</v>
      </c>
      <c r="F203" s="57"/>
      <c r="G203" s="41">
        <f t="shared" si="64"/>
        <v>0</v>
      </c>
      <c r="H203" s="45"/>
      <c r="I203" s="46" t="e">
        <f t="shared" si="65"/>
        <v>#DIV/0!</v>
      </c>
      <c r="J203" s="41"/>
    </row>
    <row r="204" spans="1:10" ht="15.6">
      <c r="A204" s="50" t="s">
        <v>203</v>
      </c>
      <c r="B204" s="87" t="s">
        <v>218</v>
      </c>
      <c r="C204" s="51"/>
      <c r="D204" s="66"/>
      <c r="E204" s="43" t="s">
        <v>384</v>
      </c>
      <c r="F204" s="57"/>
      <c r="G204" s="41">
        <f t="shared" si="64"/>
        <v>0</v>
      </c>
      <c r="H204" s="45"/>
      <c r="I204" s="46" t="e">
        <f t="shared" si="65"/>
        <v>#DIV/0!</v>
      </c>
      <c r="J204" s="41"/>
    </row>
    <row r="205" spans="1:10" ht="15.6">
      <c r="A205" s="50" t="s">
        <v>204</v>
      </c>
      <c r="B205" s="87" t="s">
        <v>219</v>
      </c>
      <c r="C205" s="51"/>
      <c r="D205" s="66"/>
      <c r="E205" s="43" t="s">
        <v>384</v>
      </c>
      <c r="F205" s="57"/>
      <c r="G205" s="41">
        <f t="shared" si="64"/>
        <v>0</v>
      </c>
      <c r="H205" s="45"/>
      <c r="I205" s="46" t="e">
        <f t="shared" si="65"/>
        <v>#DIV/0!</v>
      </c>
      <c r="J205" s="41"/>
    </row>
    <row r="206" spans="1:10" ht="15.6">
      <c r="A206" s="50" t="s">
        <v>205</v>
      </c>
      <c r="B206" s="87" t="s">
        <v>220</v>
      </c>
      <c r="C206" s="51"/>
      <c r="D206" s="66"/>
      <c r="E206" s="43" t="s">
        <v>384</v>
      </c>
      <c r="F206" s="57"/>
      <c r="G206" s="41">
        <f t="shared" si="64"/>
        <v>0</v>
      </c>
      <c r="H206" s="45"/>
      <c r="I206" s="46" t="e">
        <f t="shared" si="65"/>
        <v>#DIV/0!</v>
      </c>
      <c r="J206" s="41"/>
    </row>
    <row r="207" spans="1:10" ht="15.6">
      <c r="A207" s="50" t="s">
        <v>206</v>
      </c>
      <c r="B207" s="87" t="s">
        <v>221</v>
      </c>
      <c r="C207" s="51"/>
      <c r="D207" s="66"/>
      <c r="E207" s="43" t="s">
        <v>384</v>
      </c>
      <c r="F207" s="57"/>
      <c r="G207" s="41">
        <f t="shared" si="64"/>
        <v>0</v>
      </c>
      <c r="H207" s="45"/>
      <c r="I207" s="46" t="e">
        <f t="shared" si="65"/>
        <v>#DIV/0!</v>
      </c>
      <c r="J207" s="41"/>
    </row>
    <row r="208" spans="1:10" ht="15.6">
      <c r="A208" s="50" t="s">
        <v>207</v>
      </c>
      <c r="B208" s="35" t="s">
        <v>528</v>
      </c>
      <c r="C208" s="51"/>
      <c r="D208" s="66"/>
      <c r="E208" s="43" t="s">
        <v>384</v>
      </c>
      <c r="F208" s="57"/>
      <c r="G208" s="41">
        <f t="shared" si="64"/>
        <v>0</v>
      </c>
      <c r="H208" s="45"/>
      <c r="I208" s="46" t="e">
        <f t="shared" si="65"/>
        <v>#DIV/0!</v>
      </c>
      <c r="J208" s="41"/>
    </row>
    <row r="209" spans="1:10" ht="15.6">
      <c r="A209" s="50" t="s">
        <v>208</v>
      </c>
      <c r="B209" s="35" t="s">
        <v>529</v>
      </c>
      <c r="C209" s="51"/>
      <c r="D209" s="66"/>
      <c r="E209" s="43" t="s">
        <v>384</v>
      </c>
      <c r="F209" s="57"/>
      <c r="G209" s="41">
        <f t="shared" si="64"/>
        <v>0</v>
      </c>
      <c r="H209" s="45"/>
      <c r="I209" s="46" t="e">
        <f t="shared" si="65"/>
        <v>#DIV/0!</v>
      </c>
      <c r="J209" s="41"/>
    </row>
    <row r="210" spans="1:10" ht="15.6">
      <c r="A210" s="50" t="s">
        <v>209</v>
      </c>
      <c r="B210" s="35" t="s">
        <v>478</v>
      </c>
      <c r="C210" s="51"/>
      <c r="D210" s="66"/>
      <c r="E210" s="43" t="s">
        <v>384</v>
      </c>
      <c r="F210" s="57"/>
      <c r="G210" s="41">
        <f t="shared" si="64"/>
        <v>0</v>
      </c>
      <c r="H210" s="45"/>
      <c r="I210" s="46" t="e">
        <f t="shared" si="65"/>
        <v>#DIV/0!</v>
      </c>
      <c r="J210" s="41"/>
    </row>
    <row r="211" spans="1:10" ht="15" thickBot="1">
      <c r="A211" s="15"/>
      <c r="B211" s="35" t="s">
        <v>374</v>
      </c>
      <c r="C211" s="15"/>
    </row>
    <row r="212" spans="1:10" ht="35.1" customHeight="1">
      <c r="A212" s="78">
        <v>19</v>
      </c>
      <c r="B212" s="79" t="s">
        <v>222</v>
      </c>
      <c r="C212" s="52"/>
      <c r="D212" s="58"/>
      <c r="E212" s="59"/>
      <c r="F212" s="59"/>
      <c r="G212" s="59"/>
      <c r="H212" s="49">
        <f>SUM(G213:G244)</f>
        <v>0</v>
      </c>
      <c r="I212" s="44" t="e">
        <f>SUM(I213:I244)</f>
        <v>#DIV/0!</v>
      </c>
    </row>
    <row r="213" spans="1:10" ht="15.6">
      <c r="A213" s="50" t="s">
        <v>235</v>
      </c>
      <c r="B213" s="35" t="s">
        <v>223</v>
      </c>
      <c r="C213" s="53"/>
      <c r="D213" s="66"/>
      <c r="E213" s="43" t="s">
        <v>384</v>
      </c>
      <c r="F213" s="57"/>
      <c r="G213" s="41">
        <f t="shared" ref="G213:G242" si="66">F213*D213</f>
        <v>0</v>
      </c>
      <c r="H213" s="45"/>
      <c r="I213" s="46" t="e">
        <f t="shared" ref="I213:I242" si="67">+G213/$H$4</f>
        <v>#DIV/0!</v>
      </c>
      <c r="J213" s="41"/>
    </row>
    <row r="214" spans="1:10" ht="15.6">
      <c r="A214" s="50" t="s">
        <v>236</v>
      </c>
      <c r="B214" s="35" t="s">
        <v>485</v>
      </c>
      <c r="C214" s="53"/>
      <c r="D214" s="66"/>
      <c r="E214" s="43" t="s">
        <v>388</v>
      </c>
      <c r="F214" s="57"/>
      <c r="G214" s="41">
        <f t="shared" si="66"/>
        <v>0</v>
      </c>
      <c r="H214" s="45"/>
      <c r="I214" s="46" t="e">
        <f t="shared" si="67"/>
        <v>#DIV/0!</v>
      </c>
      <c r="J214" s="41"/>
    </row>
    <row r="215" spans="1:10" ht="15.6">
      <c r="A215" s="50" t="s">
        <v>237</v>
      </c>
      <c r="B215" s="35" t="s">
        <v>225</v>
      </c>
      <c r="C215" s="53"/>
      <c r="D215" s="66"/>
      <c r="E215" s="43" t="s">
        <v>384</v>
      </c>
      <c r="F215" s="57"/>
      <c r="G215" s="41">
        <f t="shared" si="66"/>
        <v>0</v>
      </c>
      <c r="H215" s="45"/>
      <c r="I215" s="46" t="e">
        <f t="shared" si="67"/>
        <v>#DIV/0!</v>
      </c>
      <c r="J215" s="41"/>
    </row>
    <row r="216" spans="1:10" ht="15.6">
      <c r="A216" s="50" t="s">
        <v>238</v>
      </c>
      <c r="B216" s="35" t="s">
        <v>486</v>
      </c>
      <c r="C216" s="53"/>
      <c r="D216" s="66"/>
      <c r="E216" s="43" t="s">
        <v>384</v>
      </c>
      <c r="F216" s="57"/>
      <c r="G216" s="41">
        <f t="shared" si="66"/>
        <v>0</v>
      </c>
      <c r="H216" s="45"/>
      <c r="I216" s="46" t="e">
        <f t="shared" si="67"/>
        <v>#DIV/0!</v>
      </c>
      <c r="J216" s="41"/>
    </row>
    <row r="217" spans="1:10" ht="15.6">
      <c r="A217" s="50" t="s">
        <v>239</v>
      </c>
      <c r="B217" s="35" t="s">
        <v>226</v>
      </c>
      <c r="C217" s="53"/>
      <c r="D217" s="66"/>
      <c r="E217" s="43" t="s">
        <v>384</v>
      </c>
      <c r="F217" s="57"/>
      <c r="G217" s="41">
        <f t="shared" si="66"/>
        <v>0</v>
      </c>
      <c r="H217" s="45"/>
      <c r="I217" s="46" t="e">
        <f t="shared" si="67"/>
        <v>#DIV/0!</v>
      </c>
      <c r="J217" s="41"/>
    </row>
    <row r="218" spans="1:10" ht="15.6">
      <c r="A218" s="50" t="s">
        <v>240</v>
      </c>
      <c r="B218" s="35" t="s">
        <v>227</v>
      </c>
      <c r="C218" s="53"/>
      <c r="D218" s="66"/>
      <c r="E218" s="43" t="s">
        <v>384</v>
      </c>
      <c r="F218" s="57"/>
      <c r="G218" s="41">
        <f t="shared" si="66"/>
        <v>0</v>
      </c>
      <c r="H218" s="45"/>
      <c r="I218" s="46" t="e">
        <f t="shared" si="67"/>
        <v>#DIV/0!</v>
      </c>
      <c r="J218" s="41"/>
    </row>
    <row r="219" spans="1:10" ht="15.6">
      <c r="A219" s="50" t="s">
        <v>241</v>
      </c>
      <c r="B219" s="35" t="s">
        <v>487</v>
      </c>
      <c r="C219" s="53"/>
      <c r="D219" s="66"/>
      <c r="E219" s="43" t="s">
        <v>384</v>
      </c>
      <c r="F219" s="57"/>
      <c r="G219" s="41">
        <f t="shared" ref="G219" si="68">F219*D219</f>
        <v>0</v>
      </c>
      <c r="H219" s="45"/>
      <c r="I219" s="46" t="e">
        <f t="shared" ref="I219" si="69">+G219/$H$4</f>
        <v>#DIV/0!</v>
      </c>
      <c r="J219" s="41"/>
    </row>
    <row r="220" spans="1:10" ht="15.6">
      <c r="A220" s="50" t="s">
        <v>242</v>
      </c>
      <c r="B220" s="35" t="s">
        <v>228</v>
      </c>
      <c r="C220" s="53"/>
      <c r="D220" s="66"/>
      <c r="E220" s="43" t="s">
        <v>384</v>
      </c>
      <c r="F220" s="57"/>
      <c r="G220" s="41">
        <f t="shared" si="66"/>
        <v>0</v>
      </c>
      <c r="H220" s="45"/>
      <c r="I220" s="46" t="e">
        <f t="shared" si="67"/>
        <v>#DIV/0!</v>
      </c>
      <c r="J220" s="41"/>
    </row>
    <row r="221" spans="1:10" ht="15.6">
      <c r="A221" s="50" t="s">
        <v>243</v>
      </c>
      <c r="B221" s="35" t="s">
        <v>229</v>
      </c>
      <c r="C221" s="53"/>
      <c r="D221" s="66"/>
      <c r="E221" s="43" t="s">
        <v>384</v>
      </c>
      <c r="F221" s="57"/>
      <c r="G221" s="41">
        <f t="shared" si="66"/>
        <v>0</v>
      </c>
      <c r="H221" s="45"/>
      <c r="I221" s="46" t="e">
        <f t="shared" si="67"/>
        <v>#DIV/0!</v>
      </c>
      <c r="J221" s="41"/>
    </row>
    <row r="222" spans="1:10" ht="15.6">
      <c r="A222" s="50" t="s">
        <v>244</v>
      </c>
      <c r="B222" s="35" t="s">
        <v>488</v>
      </c>
      <c r="C222" s="53"/>
      <c r="D222" s="66"/>
      <c r="E222" s="43" t="s">
        <v>384</v>
      </c>
      <c r="F222" s="57"/>
      <c r="G222" s="41">
        <f t="shared" si="66"/>
        <v>0</v>
      </c>
      <c r="H222" s="45"/>
      <c r="I222" s="46" t="e">
        <f t="shared" si="67"/>
        <v>#DIV/0!</v>
      </c>
      <c r="J222" s="41"/>
    </row>
    <row r="223" spans="1:10" ht="15.6">
      <c r="A223" s="50" t="s">
        <v>245</v>
      </c>
      <c r="B223" s="35" t="s">
        <v>489</v>
      </c>
      <c r="C223" s="53"/>
      <c r="D223" s="66"/>
      <c r="E223" s="43" t="s">
        <v>384</v>
      </c>
      <c r="F223" s="57"/>
      <c r="G223" s="41">
        <f t="shared" si="66"/>
        <v>0</v>
      </c>
      <c r="H223" s="45"/>
      <c r="I223" s="46" t="e">
        <f t="shared" si="67"/>
        <v>#DIV/0!</v>
      </c>
      <c r="J223" s="41"/>
    </row>
    <row r="224" spans="1:10" ht="15.6">
      <c r="A224" s="50" t="s">
        <v>246</v>
      </c>
      <c r="B224" s="35" t="s">
        <v>492</v>
      </c>
      <c r="C224" s="53"/>
      <c r="D224" s="66"/>
      <c r="E224" s="43" t="s">
        <v>384</v>
      </c>
      <c r="F224" s="57"/>
      <c r="G224" s="41">
        <f t="shared" ref="G224" si="70">F224*D224</f>
        <v>0</v>
      </c>
      <c r="H224" s="45"/>
      <c r="I224" s="46" t="e">
        <f t="shared" ref="I224" si="71">+G224/$H$4</f>
        <v>#DIV/0!</v>
      </c>
      <c r="J224" s="41"/>
    </row>
    <row r="225" spans="1:10" ht="15.6">
      <c r="A225" s="50" t="s">
        <v>247</v>
      </c>
      <c r="B225" s="35" t="s">
        <v>491</v>
      </c>
      <c r="C225" s="53"/>
      <c r="D225" s="66"/>
      <c r="E225" s="43" t="s">
        <v>384</v>
      </c>
      <c r="F225" s="57"/>
      <c r="G225" s="41">
        <f t="shared" si="66"/>
        <v>0</v>
      </c>
      <c r="H225" s="45"/>
      <c r="I225" s="46" t="e">
        <f t="shared" si="67"/>
        <v>#DIV/0!</v>
      </c>
      <c r="J225" s="41"/>
    </row>
    <row r="226" spans="1:10" ht="15.6">
      <c r="A226" s="50" t="s">
        <v>248</v>
      </c>
      <c r="B226" s="35" t="s">
        <v>490</v>
      </c>
      <c r="C226" s="53"/>
      <c r="D226" s="66"/>
      <c r="E226" s="43" t="s">
        <v>384</v>
      </c>
      <c r="F226" s="57"/>
      <c r="G226" s="41">
        <f t="shared" ref="G226:G227" si="72">F226*D226</f>
        <v>0</v>
      </c>
      <c r="H226" s="45"/>
      <c r="I226" s="46" t="e">
        <f t="shared" ref="I226:I227" si="73">+G226/$H$4</f>
        <v>#DIV/0!</v>
      </c>
      <c r="J226" s="41"/>
    </row>
    <row r="227" spans="1:10" ht="15.6">
      <c r="A227" s="50" t="s">
        <v>249</v>
      </c>
      <c r="B227" s="35" t="s">
        <v>493</v>
      </c>
      <c r="C227" s="53"/>
      <c r="D227" s="66"/>
      <c r="E227" s="43" t="s">
        <v>384</v>
      </c>
      <c r="F227" s="57"/>
      <c r="G227" s="41">
        <f t="shared" si="72"/>
        <v>0</v>
      </c>
      <c r="H227" s="45"/>
      <c r="I227" s="46" t="e">
        <f t="shared" si="73"/>
        <v>#DIV/0!</v>
      </c>
      <c r="J227" s="41"/>
    </row>
    <row r="228" spans="1:10" ht="15.6">
      <c r="A228" s="50" t="s">
        <v>250</v>
      </c>
      <c r="B228" s="35" t="s">
        <v>230</v>
      </c>
      <c r="C228" s="53"/>
      <c r="D228" s="66"/>
      <c r="E228" s="43" t="s">
        <v>384</v>
      </c>
      <c r="F228" s="57"/>
      <c r="G228" s="41">
        <f t="shared" si="66"/>
        <v>0</v>
      </c>
      <c r="H228" s="45"/>
      <c r="I228" s="46" t="e">
        <f t="shared" si="67"/>
        <v>#DIV/0!</v>
      </c>
      <c r="J228" s="41"/>
    </row>
    <row r="229" spans="1:10" ht="15.6">
      <c r="A229" s="50" t="s">
        <v>251</v>
      </c>
      <c r="B229" s="35" t="s">
        <v>502</v>
      </c>
      <c r="C229" s="53"/>
      <c r="D229" s="66"/>
      <c r="E229" s="43" t="s">
        <v>384</v>
      </c>
      <c r="F229" s="57"/>
      <c r="G229" s="41">
        <f t="shared" si="66"/>
        <v>0</v>
      </c>
      <c r="H229" s="45"/>
      <c r="I229" s="46" t="e">
        <f t="shared" si="67"/>
        <v>#DIV/0!</v>
      </c>
      <c r="J229" s="41"/>
    </row>
    <row r="230" spans="1:10" ht="15.6">
      <c r="A230" s="50" t="s">
        <v>252</v>
      </c>
      <c r="B230" s="35" t="s">
        <v>503</v>
      </c>
      <c r="C230" s="53"/>
      <c r="D230" s="66"/>
      <c r="E230" s="43" t="s">
        <v>384</v>
      </c>
      <c r="F230" s="57"/>
      <c r="G230" s="41">
        <f t="shared" ref="G230" si="74">F230*D230</f>
        <v>0</v>
      </c>
      <c r="H230" s="45"/>
      <c r="I230" s="46" t="e">
        <f t="shared" ref="I230" si="75">+G230/$H$4</f>
        <v>#DIV/0!</v>
      </c>
      <c r="J230" s="41"/>
    </row>
    <row r="231" spans="1:10" ht="15.6">
      <c r="A231" s="50" t="s">
        <v>253</v>
      </c>
      <c r="B231" s="35" t="s">
        <v>231</v>
      </c>
      <c r="C231" s="53"/>
      <c r="D231" s="66"/>
      <c r="E231" s="43" t="s">
        <v>384</v>
      </c>
      <c r="F231" s="57"/>
      <c r="G231" s="41">
        <f t="shared" si="66"/>
        <v>0</v>
      </c>
      <c r="H231" s="45"/>
      <c r="I231" s="46" t="e">
        <f t="shared" si="67"/>
        <v>#DIV/0!</v>
      </c>
      <c r="J231" s="41"/>
    </row>
    <row r="232" spans="1:10" ht="15.6">
      <c r="A232" s="50" t="s">
        <v>254</v>
      </c>
      <c r="B232" s="35" t="s">
        <v>232</v>
      </c>
      <c r="C232" s="53"/>
      <c r="D232" s="66"/>
      <c r="E232" s="43" t="s">
        <v>384</v>
      </c>
      <c r="F232" s="57"/>
      <c r="G232" s="41">
        <f t="shared" si="66"/>
        <v>0</v>
      </c>
      <c r="H232" s="45"/>
      <c r="I232" s="46" t="e">
        <f t="shared" si="67"/>
        <v>#DIV/0!</v>
      </c>
      <c r="J232" s="41"/>
    </row>
    <row r="233" spans="1:10" ht="15.6">
      <c r="A233" s="50" t="s">
        <v>255</v>
      </c>
      <c r="B233" s="35" t="s">
        <v>494</v>
      </c>
      <c r="C233" s="53"/>
      <c r="D233" s="66"/>
      <c r="E233" s="43" t="s">
        <v>384</v>
      </c>
      <c r="F233" s="57"/>
      <c r="G233" s="41">
        <f t="shared" ref="G233" si="76">F233*D233</f>
        <v>0</v>
      </c>
      <c r="H233" s="45"/>
      <c r="I233" s="46" t="e">
        <f t="shared" ref="I233" si="77">+G233/$H$4</f>
        <v>#DIV/0!</v>
      </c>
      <c r="J233" s="41"/>
    </row>
    <row r="234" spans="1:10" ht="15.6">
      <c r="A234" s="50" t="s">
        <v>256</v>
      </c>
      <c r="B234" s="35" t="s">
        <v>233</v>
      </c>
      <c r="C234" s="53"/>
      <c r="D234" s="66"/>
      <c r="E234" s="43" t="s">
        <v>384</v>
      </c>
      <c r="F234" s="57"/>
      <c r="G234" s="41">
        <f t="shared" si="66"/>
        <v>0</v>
      </c>
      <c r="H234" s="45"/>
      <c r="I234" s="46" t="e">
        <f t="shared" si="67"/>
        <v>#DIV/0!</v>
      </c>
      <c r="J234" s="41"/>
    </row>
    <row r="235" spans="1:10" ht="15.6">
      <c r="A235" s="50" t="s">
        <v>257</v>
      </c>
      <c r="B235" s="35" t="s">
        <v>495</v>
      </c>
      <c r="C235" s="53"/>
      <c r="D235" s="66"/>
      <c r="E235" s="43" t="s">
        <v>384</v>
      </c>
      <c r="F235" s="57"/>
      <c r="G235" s="41">
        <f t="shared" ref="G235" si="78">F235*D235</f>
        <v>0</v>
      </c>
      <c r="H235" s="45"/>
      <c r="I235" s="46" t="e">
        <f t="shared" ref="I235" si="79">+G235/$H$4</f>
        <v>#DIV/0!</v>
      </c>
      <c r="J235" s="41"/>
    </row>
    <row r="236" spans="1:10" ht="15.6">
      <c r="A236" s="50" t="s">
        <v>258</v>
      </c>
      <c r="B236" s="35" t="s">
        <v>234</v>
      </c>
      <c r="C236" s="53"/>
      <c r="D236" s="66"/>
      <c r="E236" s="43" t="s">
        <v>401</v>
      </c>
      <c r="F236" s="57"/>
      <c r="G236" s="41">
        <f t="shared" si="66"/>
        <v>0</v>
      </c>
      <c r="H236" s="45"/>
      <c r="I236" s="46" t="e">
        <f t="shared" si="67"/>
        <v>#DIV/0!</v>
      </c>
      <c r="J236" s="41"/>
    </row>
    <row r="237" spans="1:10" ht="15.6">
      <c r="A237" s="50" t="s">
        <v>259</v>
      </c>
      <c r="B237" s="35" t="s">
        <v>496</v>
      </c>
      <c r="C237" s="53"/>
      <c r="D237" s="66"/>
      <c r="E237" s="43" t="s">
        <v>384</v>
      </c>
      <c r="F237" s="57"/>
      <c r="G237" s="41">
        <f t="shared" ref="G237" si="80">F237*D237</f>
        <v>0</v>
      </c>
      <c r="H237" s="45"/>
      <c r="I237" s="46" t="e">
        <f t="shared" ref="I237" si="81">+G237/$H$4</f>
        <v>#DIV/0!</v>
      </c>
      <c r="J237" s="41"/>
    </row>
    <row r="238" spans="1:10" ht="15.6">
      <c r="A238" s="50" t="s">
        <v>260</v>
      </c>
      <c r="B238" s="35" t="s">
        <v>497</v>
      </c>
      <c r="C238" s="53"/>
      <c r="D238" s="66"/>
      <c r="E238" s="43" t="s">
        <v>401</v>
      </c>
      <c r="F238" s="57"/>
      <c r="G238" s="41">
        <f t="shared" si="66"/>
        <v>0</v>
      </c>
      <c r="H238" s="45"/>
      <c r="I238" s="46" t="e">
        <f t="shared" si="67"/>
        <v>#DIV/0!</v>
      </c>
      <c r="J238" s="41"/>
    </row>
    <row r="239" spans="1:10" ht="15.6">
      <c r="A239" s="50" t="s">
        <v>261</v>
      </c>
      <c r="B239" s="35" t="s">
        <v>498</v>
      </c>
      <c r="C239" s="53"/>
      <c r="D239" s="66"/>
      <c r="E239" s="43" t="s">
        <v>384</v>
      </c>
      <c r="F239" s="57"/>
      <c r="G239" s="41">
        <f t="shared" si="66"/>
        <v>0</v>
      </c>
      <c r="H239" s="45"/>
      <c r="I239" s="46" t="e">
        <f t="shared" si="67"/>
        <v>#DIV/0!</v>
      </c>
      <c r="J239" s="41"/>
    </row>
    <row r="240" spans="1:10" ht="15.6">
      <c r="A240" s="50" t="s">
        <v>262</v>
      </c>
      <c r="B240" s="35" t="s">
        <v>499</v>
      </c>
      <c r="C240" s="53"/>
      <c r="D240" s="66"/>
      <c r="E240" s="43" t="s">
        <v>401</v>
      </c>
      <c r="F240" s="57"/>
      <c r="G240" s="41">
        <f t="shared" ref="G240" si="82">F240*D240</f>
        <v>0</v>
      </c>
      <c r="H240" s="45"/>
      <c r="I240" s="46" t="e">
        <f t="shared" ref="I240" si="83">+G240/$H$4</f>
        <v>#DIV/0!</v>
      </c>
      <c r="J240" s="41"/>
    </row>
    <row r="241" spans="1:10" ht="15.6">
      <c r="A241" s="50" t="s">
        <v>263</v>
      </c>
      <c r="B241" s="35" t="s">
        <v>500</v>
      </c>
      <c r="C241" s="53"/>
      <c r="D241" s="66"/>
      <c r="E241" s="43" t="s">
        <v>384</v>
      </c>
      <c r="F241" s="57"/>
      <c r="G241" s="41">
        <f t="shared" si="66"/>
        <v>0</v>
      </c>
      <c r="H241" s="45"/>
      <c r="I241" s="46" t="e">
        <f t="shared" si="67"/>
        <v>#DIV/0!</v>
      </c>
      <c r="J241" s="41"/>
    </row>
    <row r="242" spans="1:10" ht="15.6">
      <c r="A242" s="50" t="s">
        <v>264</v>
      </c>
      <c r="B242" s="35" t="s">
        <v>501</v>
      </c>
      <c r="C242" s="53"/>
      <c r="D242" s="66"/>
      <c r="E242" s="43" t="s">
        <v>401</v>
      </c>
      <c r="F242" s="57"/>
      <c r="G242" s="41">
        <f t="shared" si="66"/>
        <v>0</v>
      </c>
      <c r="H242" s="45"/>
      <c r="I242" s="46" t="e">
        <f t="shared" si="67"/>
        <v>#DIV/0!</v>
      </c>
      <c r="J242" s="41"/>
    </row>
    <row r="243" spans="1:10" ht="15.6">
      <c r="A243" s="50" t="s">
        <v>265</v>
      </c>
      <c r="B243" s="35" t="s">
        <v>484</v>
      </c>
      <c r="C243" s="53"/>
      <c r="D243" s="66"/>
      <c r="E243" s="43" t="s">
        <v>384</v>
      </c>
      <c r="F243" s="57"/>
      <c r="G243" s="41">
        <f t="shared" ref="G243" si="84">F243*D243</f>
        <v>0</v>
      </c>
      <c r="H243" s="45"/>
      <c r="I243" s="46" t="e">
        <f t="shared" ref="I243" si="85">+G243/$H$4</f>
        <v>#DIV/0!</v>
      </c>
      <c r="J243" s="41"/>
    </row>
    <row r="244" spans="1:10" ht="15" thickBot="1">
      <c r="A244" s="15"/>
      <c r="B244" s="35" t="s">
        <v>374</v>
      </c>
      <c r="C244" s="15"/>
    </row>
    <row r="245" spans="1:10" ht="35.1" customHeight="1" thickBot="1">
      <c r="A245" s="76">
        <v>20</v>
      </c>
      <c r="B245" s="77" t="s">
        <v>266</v>
      </c>
      <c r="C245" s="71"/>
      <c r="D245" s="58"/>
      <c r="E245" s="59"/>
      <c r="F245" s="59"/>
      <c r="G245" s="59"/>
      <c r="H245" s="49">
        <f>SUM(G246:G259)</f>
        <v>0</v>
      </c>
      <c r="I245" s="44" t="e">
        <f>SUM(I246:I259)</f>
        <v>#DIV/0!</v>
      </c>
    </row>
    <row r="246" spans="1:10" ht="15.6">
      <c r="A246" s="50" t="s">
        <v>267</v>
      </c>
      <c r="B246" s="35" t="s">
        <v>224</v>
      </c>
      <c r="C246" s="53"/>
      <c r="D246" s="66"/>
      <c r="E246" s="43" t="s">
        <v>388</v>
      </c>
      <c r="F246" s="57"/>
      <c r="G246" s="41">
        <f t="shared" ref="G246:G258" si="86">F246*D246</f>
        <v>0</v>
      </c>
      <c r="H246" s="45"/>
      <c r="I246" s="46" t="e">
        <f t="shared" ref="I246:I258" si="87">+G246/$H$4</f>
        <v>#DIV/0!</v>
      </c>
      <c r="J246" s="41"/>
    </row>
    <row r="247" spans="1:10" ht="15.6">
      <c r="A247" s="50" t="s">
        <v>268</v>
      </c>
      <c r="B247" s="35" t="s">
        <v>279</v>
      </c>
      <c r="C247" s="53"/>
      <c r="D247" s="66"/>
      <c r="E247" s="43" t="s">
        <v>384</v>
      </c>
      <c r="F247" s="57"/>
      <c r="G247" s="41">
        <f t="shared" si="86"/>
        <v>0</v>
      </c>
      <c r="H247" s="45"/>
      <c r="I247" s="46" t="e">
        <f t="shared" si="87"/>
        <v>#DIV/0!</v>
      </c>
      <c r="J247" s="41"/>
    </row>
    <row r="248" spans="1:10" ht="15.6">
      <c r="A248" s="50" t="s">
        <v>269</v>
      </c>
      <c r="B248" s="35" t="s">
        <v>280</v>
      </c>
      <c r="C248" s="53"/>
      <c r="D248" s="66"/>
      <c r="E248" s="43" t="s">
        <v>384</v>
      </c>
      <c r="F248" s="57"/>
      <c r="G248" s="41">
        <f t="shared" si="86"/>
        <v>0</v>
      </c>
      <c r="H248" s="45"/>
      <c r="I248" s="46" t="e">
        <f t="shared" si="87"/>
        <v>#DIV/0!</v>
      </c>
      <c r="J248" s="41"/>
    </row>
    <row r="249" spans="1:10" ht="15.6">
      <c r="A249" s="50" t="s">
        <v>270</v>
      </c>
      <c r="B249" s="35" t="s">
        <v>504</v>
      </c>
      <c r="C249" s="53"/>
      <c r="D249" s="66"/>
      <c r="E249" s="43" t="s">
        <v>384</v>
      </c>
      <c r="F249" s="57"/>
      <c r="G249" s="41">
        <f t="shared" si="86"/>
        <v>0</v>
      </c>
      <c r="H249" s="45"/>
      <c r="I249" s="46" t="e">
        <f t="shared" si="87"/>
        <v>#DIV/0!</v>
      </c>
      <c r="J249" s="41"/>
    </row>
    <row r="250" spans="1:10" ht="15.6">
      <c r="A250" s="50" t="s">
        <v>271</v>
      </c>
      <c r="B250" s="35" t="s">
        <v>281</v>
      </c>
      <c r="C250" s="53"/>
      <c r="D250" s="66"/>
      <c r="E250" s="43" t="s">
        <v>401</v>
      </c>
      <c r="F250" s="57"/>
      <c r="G250" s="41">
        <f t="shared" si="86"/>
        <v>0</v>
      </c>
      <c r="H250" s="45"/>
      <c r="I250" s="46" t="e">
        <f t="shared" si="87"/>
        <v>#DIV/0!</v>
      </c>
      <c r="J250" s="41"/>
    </row>
    <row r="251" spans="1:10" ht="15.6">
      <c r="A251" s="50" t="s">
        <v>272</v>
      </c>
      <c r="B251" s="35" t="s">
        <v>282</v>
      </c>
      <c r="C251" s="53"/>
      <c r="D251" s="66"/>
      <c r="E251" s="43" t="s">
        <v>384</v>
      </c>
      <c r="F251" s="57"/>
      <c r="G251" s="41">
        <f t="shared" si="86"/>
        <v>0</v>
      </c>
      <c r="H251" s="45"/>
      <c r="I251" s="46" t="e">
        <f t="shared" si="87"/>
        <v>#DIV/0!</v>
      </c>
      <c r="J251" s="41"/>
    </row>
    <row r="252" spans="1:10" ht="15.6">
      <c r="A252" s="50" t="s">
        <v>273</v>
      </c>
      <c r="B252" s="35" t="s">
        <v>283</v>
      </c>
      <c r="C252" s="53"/>
      <c r="D252" s="66"/>
      <c r="E252" s="43" t="s">
        <v>384</v>
      </c>
      <c r="F252" s="57"/>
      <c r="G252" s="41">
        <f t="shared" si="86"/>
        <v>0</v>
      </c>
      <c r="H252" s="45"/>
      <c r="I252" s="46" t="e">
        <f t="shared" si="87"/>
        <v>#DIV/0!</v>
      </c>
      <c r="J252" s="41"/>
    </row>
    <row r="253" spans="1:10" ht="15.6">
      <c r="A253" s="50" t="s">
        <v>274</v>
      </c>
      <c r="B253" s="35" t="s">
        <v>284</v>
      </c>
      <c r="C253" s="53"/>
      <c r="D253" s="66"/>
      <c r="E253" s="43" t="s">
        <v>384</v>
      </c>
      <c r="F253" s="57"/>
      <c r="G253" s="41">
        <f t="shared" si="86"/>
        <v>0</v>
      </c>
      <c r="H253" s="45"/>
      <c r="I253" s="46" t="e">
        <f t="shared" si="87"/>
        <v>#DIV/0!</v>
      </c>
      <c r="J253" s="41"/>
    </row>
    <row r="254" spans="1:10" ht="15.6">
      <c r="A254" s="50" t="s">
        <v>275</v>
      </c>
      <c r="B254" s="35" t="s">
        <v>285</v>
      </c>
      <c r="C254" s="53"/>
      <c r="D254" s="66"/>
      <c r="E254" s="43" t="s">
        <v>384</v>
      </c>
      <c r="F254" s="57"/>
      <c r="G254" s="41">
        <f t="shared" si="86"/>
        <v>0</v>
      </c>
      <c r="H254" s="45"/>
      <c r="I254" s="46" t="e">
        <f t="shared" si="87"/>
        <v>#DIV/0!</v>
      </c>
      <c r="J254" s="41"/>
    </row>
    <row r="255" spans="1:10" ht="15.6">
      <c r="A255" s="50" t="s">
        <v>276</v>
      </c>
      <c r="B255" s="35" t="s">
        <v>286</v>
      </c>
      <c r="C255" s="53"/>
      <c r="D255" s="66"/>
      <c r="E255" s="43" t="s">
        <v>384</v>
      </c>
      <c r="F255" s="57"/>
      <c r="G255" s="41">
        <f t="shared" si="86"/>
        <v>0</v>
      </c>
      <c r="H255" s="45"/>
      <c r="I255" s="46" t="e">
        <f t="shared" si="87"/>
        <v>#DIV/0!</v>
      </c>
      <c r="J255" s="41"/>
    </row>
    <row r="256" spans="1:10" ht="15.6">
      <c r="A256" s="50" t="s">
        <v>277</v>
      </c>
      <c r="B256" s="35" t="s">
        <v>287</v>
      </c>
      <c r="C256" s="53"/>
      <c r="D256" s="66"/>
      <c r="E256" s="43" t="s">
        <v>384</v>
      </c>
      <c r="F256" s="57"/>
      <c r="G256" s="41">
        <f t="shared" si="86"/>
        <v>0</v>
      </c>
      <c r="H256" s="45"/>
      <c r="I256" s="46" t="e">
        <f t="shared" si="87"/>
        <v>#DIV/0!</v>
      </c>
      <c r="J256" s="41"/>
    </row>
    <row r="257" spans="1:10" ht="15.6">
      <c r="A257" s="50" t="s">
        <v>278</v>
      </c>
      <c r="B257" s="35" t="s">
        <v>505</v>
      </c>
      <c r="C257" s="51"/>
      <c r="D257" s="66"/>
      <c r="E257" s="43" t="s">
        <v>384</v>
      </c>
      <c r="F257" s="57"/>
      <c r="G257" s="41">
        <f t="shared" ref="G257" si="88">F257*D257</f>
        <v>0</v>
      </c>
      <c r="H257" s="45"/>
      <c r="I257" s="46" t="e">
        <f t="shared" ref="I257" si="89">+G257/$H$4</f>
        <v>#DIV/0!</v>
      </c>
      <c r="J257" s="41"/>
    </row>
    <row r="258" spans="1:10" ht="15.6">
      <c r="A258" s="50" t="s">
        <v>289</v>
      </c>
      <c r="B258" s="35" t="s">
        <v>288</v>
      </c>
      <c r="C258" s="51"/>
      <c r="D258" s="66"/>
      <c r="E258" s="43" t="s">
        <v>384</v>
      </c>
      <c r="F258" s="57"/>
      <c r="G258" s="41">
        <f t="shared" si="86"/>
        <v>0</v>
      </c>
      <c r="H258" s="45"/>
      <c r="I258" s="46" t="e">
        <f t="shared" si="87"/>
        <v>#DIV/0!</v>
      </c>
      <c r="J258" s="41"/>
    </row>
    <row r="259" spans="1:10" ht="15" thickBot="1">
      <c r="A259" s="15"/>
      <c r="B259" s="35" t="s">
        <v>374</v>
      </c>
      <c r="C259" s="15"/>
    </row>
    <row r="260" spans="1:10" ht="35.1" customHeight="1" thickBot="1">
      <c r="A260" s="76">
        <v>21</v>
      </c>
      <c r="B260" s="77" t="s">
        <v>479</v>
      </c>
      <c r="C260" s="71"/>
      <c r="D260" s="60"/>
      <c r="E260" s="61"/>
      <c r="F260" s="61"/>
      <c r="G260" s="98"/>
      <c r="H260" s="48">
        <f>SUM(G261:G264)</f>
        <v>0</v>
      </c>
      <c r="I260" s="7" t="e">
        <f>SUM(I261:I264)</f>
        <v>#DIV/0!</v>
      </c>
    </row>
    <row r="261" spans="1:10" ht="15.6">
      <c r="A261" s="68" t="s">
        <v>290</v>
      </c>
      <c r="B261" s="35" t="s">
        <v>506</v>
      </c>
      <c r="C261" s="51"/>
      <c r="D261" s="66"/>
      <c r="E261" s="43" t="s">
        <v>384</v>
      </c>
      <c r="F261" s="57"/>
      <c r="G261" s="41">
        <f t="shared" ref="G261:G262" si="90">F261*D261</f>
        <v>0</v>
      </c>
      <c r="H261" s="45"/>
      <c r="I261" s="46" t="e">
        <f>+G261/$H$4</f>
        <v>#DIV/0!</v>
      </c>
      <c r="J261" s="41"/>
    </row>
    <row r="262" spans="1:10" ht="15.6">
      <c r="A262" s="68" t="s">
        <v>291</v>
      </c>
      <c r="B262" s="35" t="s">
        <v>507</v>
      </c>
      <c r="C262" s="51"/>
      <c r="D262" s="66"/>
      <c r="E262" s="43" t="s">
        <v>384</v>
      </c>
      <c r="F262" s="57"/>
      <c r="G262" s="41">
        <f t="shared" si="90"/>
        <v>0</v>
      </c>
      <c r="H262" s="45"/>
      <c r="I262" s="46" t="e">
        <f>+G262/$H$4</f>
        <v>#DIV/0!</v>
      </c>
      <c r="J262" s="41"/>
    </row>
    <row r="263" spans="1:10" ht="15.6">
      <c r="A263" s="68" t="s">
        <v>508</v>
      </c>
      <c r="B263" s="35" t="s">
        <v>500</v>
      </c>
      <c r="C263" s="51"/>
      <c r="D263" s="66"/>
      <c r="E263" s="43" t="s">
        <v>384</v>
      </c>
      <c r="F263" s="57"/>
      <c r="G263" s="41">
        <f t="shared" ref="G263" si="91">F263*D263</f>
        <v>0</v>
      </c>
      <c r="H263" s="45"/>
      <c r="I263" s="46" t="e">
        <f>+G263/$H$4</f>
        <v>#DIV/0!</v>
      </c>
      <c r="J263" s="41"/>
    </row>
    <row r="264" spans="1:10" ht="15" thickBot="1">
      <c r="A264" s="15"/>
      <c r="B264" s="35" t="s">
        <v>374</v>
      </c>
      <c r="C264" s="15"/>
    </row>
    <row r="265" spans="1:10" ht="35.1" customHeight="1" thickBot="1">
      <c r="A265" s="76">
        <v>22</v>
      </c>
      <c r="B265" s="77" t="s">
        <v>292</v>
      </c>
      <c r="C265" s="71"/>
      <c r="D265" s="58"/>
      <c r="E265" s="59"/>
      <c r="F265" s="59"/>
      <c r="G265" s="59"/>
      <c r="H265" s="49">
        <f>SUM(G266:G292)</f>
        <v>0</v>
      </c>
      <c r="I265" s="44" t="e">
        <f>SUM(I266:I292)</f>
        <v>#DIV/0!</v>
      </c>
    </row>
    <row r="266" spans="1:10" ht="15.6">
      <c r="A266" s="68" t="s">
        <v>304</v>
      </c>
      <c r="B266" s="35" t="s">
        <v>509</v>
      </c>
      <c r="C266" s="73"/>
      <c r="D266" s="66"/>
      <c r="E266" s="43" t="s">
        <v>387</v>
      </c>
      <c r="F266" s="57"/>
      <c r="G266" s="41">
        <f t="shared" ref="G266:G267" si="92">F266*D266</f>
        <v>0</v>
      </c>
      <c r="H266" s="45"/>
      <c r="I266" s="46" t="e">
        <f>G266/$H$4</f>
        <v>#DIV/0!</v>
      </c>
      <c r="J266" s="41"/>
    </row>
    <row r="267" spans="1:10" ht="15.6">
      <c r="A267" s="68" t="s">
        <v>305</v>
      </c>
      <c r="B267" s="35" t="s">
        <v>510</v>
      </c>
      <c r="C267" s="53"/>
      <c r="D267" s="66"/>
      <c r="E267" s="43" t="s">
        <v>385</v>
      </c>
      <c r="F267" s="57"/>
      <c r="G267" s="41">
        <f t="shared" si="92"/>
        <v>0</v>
      </c>
      <c r="H267" s="45"/>
      <c r="I267" s="46" t="e">
        <f>G267/$H$4</f>
        <v>#DIV/0!</v>
      </c>
      <c r="J267" s="41"/>
    </row>
    <row r="268" spans="1:10" ht="15.6">
      <c r="A268" s="119"/>
      <c r="B268" s="120" t="s">
        <v>293</v>
      </c>
      <c r="C268" s="121"/>
      <c r="D268" s="122"/>
      <c r="E268" s="123"/>
      <c r="F268" s="124"/>
      <c r="G268" s="125"/>
      <c r="H268" s="126"/>
      <c r="I268" s="91"/>
    </row>
    <row r="269" spans="1:10" ht="15.6">
      <c r="A269" s="68" t="s">
        <v>306</v>
      </c>
      <c r="B269" s="35" t="s">
        <v>294</v>
      </c>
      <c r="C269" s="56"/>
      <c r="D269" s="66"/>
      <c r="E269" s="43" t="s">
        <v>387</v>
      </c>
      <c r="F269" s="57"/>
      <c r="G269" s="41">
        <f t="shared" ref="G269:G276" si="93">F269*D269</f>
        <v>0</v>
      </c>
      <c r="H269" s="45"/>
      <c r="I269" s="46" t="e">
        <f t="shared" ref="I269:I276" si="94">G269/$H$4</f>
        <v>#DIV/0!</v>
      </c>
      <c r="J269" s="41"/>
    </row>
    <row r="270" spans="1:10" ht="15.6">
      <c r="A270" s="68" t="s">
        <v>307</v>
      </c>
      <c r="B270" s="35" t="s">
        <v>512</v>
      </c>
      <c r="C270" s="56"/>
      <c r="D270" s="66"/>
      <c r="E270" s="43" t="s">
        <v>385</v>
      </c>
      <c r="F270" s="57"/>
      <c r="G270" s="41">
        <f t="shared" si="93"/>
        <v>0</v>
      </c>
      <c r="H270" s="45"/>
      <c r="I270" s="46" t="e">
        <f t="shared" si="94"/>
        <v>#DIV/0!</v>
      </c>
      <c r="J270" s="41"/>
    </row>
    <row r="271" spans="1:10" ht="15.6">
      <c r="A271" s="68" t="s">
        <v>308</v>
      </c>
      <c r="B271" s="35" t="s">
        <v>511</v>
      </c>
      <c r="C271" s="56"/>
      <c r="D271" s="66"/>
      <c r="E271" s="43" t="s">
        <v>385</v>
      </c>
      <c r="F271" s="57"/>
      <c r="G271" s="41">
        <f t="shared" si="93"/>
        <v>0</v>
      </c>
      <c r="H271" s="45"/>
      <c r="I271" s="46" t="e">
        <f t="shared" si="94"/>
        <v>#DIV/0!</v>
      </c>
      <c r="J271" s="41"/>
    </row>
    <row r="272" spans="1:10" ht="15.6">
      <c r="A272" s="68" t="s">
        <v>309</v>
      </c>
      <c r="B272" s="35" t="s">
        <v>295</v>
      </c>
      <c r="C272" s="56"/>
      <c r="D272" s="66"/>
      <c r="E272" s="43" t="s">
        <v>385</v>
      </c>
      <c r="F272" s="57"/>
      <c r="G272" s="41">
        <f t="shared" si="93"/>
        <v>0</v>
      </c>
      <c r="H272" s="45"/>
      <c r="I272" s="46" t="e">
        <f t="shared" si="94"/>
        <v>#DIV/0!</v>
      </c>
      <c r="J272" s="41"/>
    </row>
    <row r="273" spans="1:10" ht="15.6">
      <c r="A273" s="68" t="s">
        <v>310</v>
      </c>
      <c r="B273" s="35" t="s">
        <v>296</v>
      </c>
      <c r="C273" s="56"/>
      <c r="D273" s="66"/>
      <c r="E273" s="43" t="s">
        <v>387</v>
      </c>
      <c r="F273" s="57"/>
      <c r="G273" s="41">
        <f t="shared" si="93"/>
        <v>0</v>
      </c>
      <c r="H273" s="45"/>
      <c r="I273" s="46" t="e">
        <f t="shared" si="94"/>
        <v>#DIV/0!</v>
      </c>
      <c r="J273" s="41"/>
    </row>
    <row r="274" spans="1:10" ht="15.6">
      <c r="A274" s="68" t="s">
        <v>311</v>
      </c>
      <c r="B274" s="35" t="s">
        <v>297</v>
      </c>
      <c r="C274" s="56"/>
      <c r="D274" s="66"/>
      <c r="E274" s="43" t="s">
        <v>388</v>
      </c>
      <c r="F274" s="57"/>
      <c r="G274" s="41">
        <f t="shared" si="93"/>
        <v>0</v>
      </c>
      <c r="H274" s="45"/>
      <c r="I274" s="46" t="e">
        <f t="shared" si="94"/>
        <v>#DIV/0!</v>
      </c>
      <c r="J274" s="41"/>
    </row>
    <row r="275" spans="1:10" ht="15.6">
      <c r="A275" s="68" t="s">
        <v>312</v>
      </c>
      <c r="B275" s="35" t="s">
        <v>513</v>
      </c>
      <c r="C275" s="56"/>
      <c r="D275" s="83"/>
      <c r="E275" s="43" t="s">
        <v>401</v>
      </c>
      <c r="F275" s="57"/>
      <c r="G275" s="41">
        <f t="shared" si="93"/>
        <v>0</v>
      </c>
      <c r="H275" s="45"/>
      <c r="I275" s="46" t="e">
        <f t="shared" si="94"/>
        <v>#DIV/0!</v>
      </c>
      <c r="J275" s="41"/>
    </row>
    <row r="276" spans="1:10" ht="15.6">
      <c r="A276" s="68" t="s">
        <v>313</v>
      </c>
      <c r="B276" s="35" t="s">
        <v>298</v>
      </c>
      <c r="C276" s="56"/>
      <c r="D276" s="66"/>
      <c r="E276" s="43" t="s">
        <v>387</v>
      </c>
      <c r="F276" s="57"/>
      <c r="G276" s="41">
        <f t="shared" si="93"/>
        <v>0</v>
      </c>
      <c r="H276" s="45"/>
      <c r="I276" s="46" t="e">
        <f t="shared" si="94"/>
        <v>#DIV/0!</v>
      </c>
      <c r="J276" s="41"/>
    </row>
    <row r="277" spans="1:10" ht="15.6">
      <c r="A277" s="127"/>
      <c r="B277" s="120" t="s">
        <v>299</v>
      </c>
      <c r="C277" s="121"/>
      <c r="D277" s="122"/>
      <c r="E277" s="123"/>
      <c r="F277" s="124"/>
      <c r="G277" s="125"/>
      <c r="H277" s="126"/>
      <c r="I277" s="91"/>
    </row>
    <row r="278" spans="1:10" ht="15.6">
      <c r="A278" s="68" t="s">
        <v>314</v>
      </c>
      <c r="B278" s="35" t="s">
        <v>516</v>
      </c>
      <c r="C278" s="56"/>
      <c r="D278" s="66"/>
      <c r="E278" s="43" t="s">
        <v>387</v>
      </c>
      <c r="F278" s="57"/>
      <c r="G278" s="41">
        <f t="shared" ref="G278:G280" si="95">F278*D278</f>
        <v>0</v>
      </c>
      <c r="H278" s="45"/>
      <c r="I278" s="46" t="e">
        <f t="shared" ref="I278:I280" si="96">G278/$H$4</f>
        <v>#DIV/0!</v>
      </c>
      <c r="J278" s="41"/>
    </row>
    <row r="279" spans="1:10" ht="15.6">
      <c r="A279" s="68" t="s">
        <v>315</v>
      </c>
      <c r="B279" s="35" t="s">
        <v>300</v>
      </c>
      <c r="C279" s="56"/>
      <c r="D279" s="66"/>
      <c r="E279" s="43" t="s">
        <v>387</v>
      </c>
      <c r="F279" s="57"/>
      <c r="G279" s="41">
        <f t="shared" si="95"/>
        <v>0</v>
      </c>
      <c r="H279" s="45"/>
      <c r="I279" s="46" t="e">
        <f t="shared" si="96"/>
        <v>#DIV/0!</v>
      </c>
      <c r="J279" s="41"/>
    </row>
    <row r="280" spans="1:10" ht="15.6">
      <c r="A280" s="68" t="s">
        <v>316</v>
      </c>
      <c r="B280" s="35" t="s">
        <v>517</v>
      </c>
      <c r="C280" s="56"/>
      <c r="D280" s="66"/>
      <c r="E280" s="43" t="s">
        <v>387</v>
      </c>
      <c r="F280" s="57"/>
      <c r="G280" s="41">
        <f t="shared" si="95"/>
        <v>0</v>
      </c>
      <c r="H280" s="45"/>
      <c r="I280" s="46" t="e">
        <f t="shared" si="96"/>
        <v>#DIV/0!</v>
      </c>
      <c r="J280" s="41"/>
    </row>
    <row r="281" spans="1:10" ht="15.6">
      <c r="A281" s="119"/>
      <c r="B281" s="120" t="s">
        <v>518</v>
      </c>
      <c r="C281" s="121"/>
      <c r="D281" s="122"/>
      <c r="E281" s="123"/>
      <c r="F281" s="124"/>
      <c r="G281" s="125"/>
      <c r="H281" s="126"/>
      <c r="I281" s="91"/>
    </row>
    <row r="282" spans="1:10" ht="15.6">
      <c r="A282" s="68" t="s">
        <v>317</v>
      </c>
      <c r="B282" s="35" t="s">
        <v>519</v>
      </c>
      <c r="C282" s="56"/>
      <c r="D282" s="66"/>
      <c r="E282" s="43" t="s">
        <v>384</v>
      </c>
      <c r="F282" s="57"/>
      <c r="G282" s="41">
        <f t="shared" ref="G282:G284" si="97">F282*D282</f>
        <v>0</v>
      </c>
      <c r="H282" s="45"/>
      <c r="I282" s="46" t="e">
        <f>G282/$H$4</f>
        <v>#DIV/0!</v>
      </c>
      <c r="J282" s="41"/>
    </row>
    <row r="283" spans="1:10" ht="15.6">
      <c r="A283" s="68" t="s">
        <v>318</v>
      </c>
      <c r="B283" s="35" t="s">
        <v>520</v>
      </c>
      <c r="C283" s="56"/>
      <c r="D283" s="66"/>
      <c r="E283" s="43" t="s">
        <v>387</v>
      </c>
      <c r="F283" s="57"/>
      <c r="G283" s="41">
        <f t="shared" si="97"/>
        <v>0</v>
      </c>
      <c r="H283" s="45"/>
      <c r="I283" s="46" t="e">
        <f>G283/$H$4</f>
        <v>#DIV/0!</v>
      </c>
      <c r="J283" s="41"/>
    </row>
    <row r="284" spans="1:10" ht="15.6">
      <c r="A284" s="68" t="s">
        <v>319</v>
      </c>
      <c r="B284" s="35" t="s">
        <v>521</v>
      </c>
      <c r="C284" s="56"/>
      <c r="D284" s="66"/>
      <c r="E284" s="43" t="s">
        <v>387</v>
      </c>
      <c r="F284" s="57"/>
      <c r="G284" s="41">
        <f t="shared" si="97"/>
        <v>0</v>
      </c>
      <c r="H284" s="45"/>
      <c r="I284" s="46" t="e">
        <f>G284/$H$4</f>
        <v>#DIV/0!</v>
      </c>
      <c r="J284" s="41"/>
    </row>
    <row r="285" spans="1:10" ht="15.6">
      <c r="A285" s="119"/>
      <c r="B285" s="120" t="s">
        <v>301</v>
      </c>
      <c r="C285" s="121"/>
      <c r="D285" s="122"/>
      <c r="E285" s="123"/>
      <c r="F285" s="124"/>
      <c r="G285" s="125"/>
      <c r="H285" s="126"/>
      <c r="I285" s="91"/>
    </row>
    <row r="286" spans="1:10" ht="15.6">
      <c r="A286" s="68" t="s">
        <v>320</v>
      </c>
      <c r="B286" s="35" t="s">
        <v>514</v>
      </c>
      <c r="C286" s="56"/>
      <c r="D286" s="66"/>
      <c r="E286" s="43" t="s">
        <v>388</v>
      </c>
      <c r="F286" s="57"/>
      <c r="G286" s="41">
        <f t="shared" ref="G286" si="98">F286*D286</f>
        <v>0</v>
      </c>
      <c r="H286" s="45"/>
      <c r="I286" s="46" t="e">
        <f>G286/$H$4</f>
        <v>#DIV/0!</v>
      </c>
      <c r="J286" s="41"/>
    </row>
    <row r="287" spans="1:10" ht="15.6">
      <c r="A287" s="119"/>
      <c r="B287" s="120" t="s">
        <v>303</v>
      </c>
      <c r="C287" s="128"/>
      <c r="D287" s="122"/>
      <c r="E287" s="123"/>
      <c r="F287" s="124"/>
      <c r="G287" s="125"/>
      <c r="H287" s="126"/>
      <c r="I287" s="91"/>
    </row>
    <row r="288" spans="1:10" ht="15.6">
      <c r="A288" s="68" t="s">
        <v>321</v>
      </c>
      <c r="B288" s="35" t="s">
        <v>522</v>
      </c>
      <c r="C288" s="56"/>
      <c r="D288" s="66"/>
      <c r="E288" s="43" t="s">
        <v>384</v>
      </c>
      <c r="F288" s="57"/>
      <c r="G288" s="41">
        <f t="shared" ref="G288:G289" si="99">F288*D288</f>
        <v>0</v>
      </c>
      <c r="H288" s="45"/>
      <c r="I288" s="46" t="e">
        <f t="shared" ref="I288:I291" si="100">G288/$H$4</f>
        <v>#DIV/0!</v>
      </c>
      <c r="J288" s="41"/>
    </row>
    <row r="289" spans="1:10" ht="15.6">
      <c r="A289" s="68" t="s">
        <v>322</v>
      </c>
      <c r="B289" s="35" t="s">
        <v>302</v>
      </c>
      <c r="C289" s="56"/>
      <c r="D289" s="66"/>
      <c r="E289" s="43" t="s">
        <v>384</v>
      </c>
      <c r="F289" s="57"/>
      <c r="G289" s="41">
        <f t="shared" si="99"/>
        <v>0</v>
      </c>
      <c r="H289" s="45"/>
      <c r="I289" s="46" t="e">
        <f t="shared" si="100"/>
        <v>#DIV/0!</v>
      </c>
      <c r="J289" s="41"/>
    </row>
    <row r="290" spans="1:10" ht="15.6">
      <c r="A290" s="68" t="s">
        <v>323</v>
      </c>
      <c r="B290" s="35" t="s">
        <v>343</v>
      </c>
      <c r="C290" s="56"/>
      <c r="D290" s="64"/>
      <c r="E290" s="43" t="s">
        <v>384</v>
      </c>
      <c r="F290" s="57"/>
      <c r="G290" s="41">
        <f t="shared" ref="G290:G291" si="101">F290*D290</f>
        <v>0</v>
      </c>
      <c r="H290" s="45"/>
      <c r="I290" s="46" t="e">
        <f t="shared" si="100"/>
        <v>#DIV/0!</v>
      </c>
      <c r="J290" s="41"/>
    </row>
    <row r="291" spans="1:10" ht="15.6">
      <c r="A291" s="68" t="s">
        <v>324</v>
      </c>
      <c r="B291" s="35" t="s">
        <v>523</v>
      </c>
      <c r="C291" s="56"/>
      <c r="D291" s="66"/>
      <c r="E291" s="43" t="s">
        <v>384</v>
      </c>
      <c r="F291" s="57"/>
      <c r="G291" s="41">
        <f t="shared" si="101"/>
        <v>0</v>
      </c>
      <c r="H291" s="45"/>
      <c r="I291" s="46" t="e">
        <f t="shared" si="100"/>
        <v>#DIV/0!</v>
      </c>
      <c r="J291" s="41"/>
    </row>
    <row r="292" spans="1:10" ht="16.2" thickBot="1">
      <c r="A292" s="107"/>
      <c r="B292" s="35" t="s">
        <v>374</v>
      </c>
      <c r="C292" s="108"/>
      <c r="D292" s="109"/>
    </row>
    <row r="293" spans="1:10" ht="35.1" customHeight="1">
      <c r="A293" s="78">
        <v>23</v>
      </c>
      <c r="B293" s="79" t="s">
        <v>325</v>
      </c>
      <c r="C293" s="52"/>
      <c r="D293" s="58"/>
      <c r="E293" s="59"/>
      <c r="F293" s="59"/>
      <c r="G293" s="59"/>
      <c r="H293" s="49">
        <f>SUM(G294:G299)</f>
        <v>0</v>
      </c>
      <c r="I293" s="44" t="e">
        <f>SUM(I294:I299)</f>
        <v>#DIV/0!</v>
      </c>
    </row>
    <row r="294" spans="1:10" ht="15.6">
      <c r="A294" s="50" t="s">
        <v>326</v>
      </c>
      <c r="B294" s="35" t="s">
        <v>330</v>
      </c>
      <c r="C294" s="56"/>
      <c r="D294" s="66"/>
      <c r="E294" s="43" t="s">
        <v>401</v>
      </c>
      <c r="F294" s="57"/>
      <c r="G294" s="41">
        <f t="shared" ref="G294:G298" si="102">F294*D294</f>
        <v>0</v>
      </c>
      <c r="H294" s="45"/>
      <c r="I294" s="46" t="e">
        <f>G294/$H$4</f>
        <v>#DIV/0!</v>
      </c>
      <c r="J294" s="41"/>
    </row>
    <row r="295" spans="1:10" ht="15.6">
      <c r="A295" s="50" t="s">
        <v>327</v>
      </c>
      <c r="B295" s="35" t="s">
        <v>524</v>
      </c>
      <c r="C295" s="56"/>
      <c r="D295" s="66"/>
      <c r="E295" s="43" t="s">
        <v>401</v>
      </c>
      <c r="F295" s="57"/>
      <c r="G295" s="41">
        <f t="shared" si="102"/>
        <v>0</v>
      </c>
      <c r="H295" s="45"/>
      <c r="I295" s="46" t="e">
        <f>G295/$H$4</f>
        <v>#DIV/0!</v>
      </c>
      <c r="J295" s="41"/>
    </row>
    <row r="296" spans="1:10" ht="15.6">
      <c r="A296" s="50" t="s">
        <v>328</v>
      </c>
      <c r="B296" s="35" t="s">
        <v>526</v>
      </c>
      <c r="C296" s="56"/>
      <c r="D296" s="66"/>
      <c r="E296" s="43" t="s">
        <v>401</v>
      </c>
      <c r="F296" s="57"/>
      <c r="G296" s="41">
        <f t="shared" si="102"/>
        <v>0</v>
      </c>
      <c r="H296" s="45"/>
      <c r="I296" s="46" t="e">
        <f>G296/$H$4</f>
        <v>#DIV/0!</v>
      </c>
      <c r="J296" s="41"/>
    </row>
    <row r="297" spans="1:10" ht="15.6">
      <c r="A297" s="50" t="s">
        <v>329</v>
      </c>
      <c r="B297" s="35" t="s">
        <v>525</v>
      </c>
      <c r="C297" s="56"/>
      <c r="D297" s="66"/>
      <c r="E297" s="43" t="s">
        <v>387</v>
      </c>
      <c r="F297" s="57"/>
      <c r="G297" s="41">
        <f t="shared" ref="G297" si="103">F297*D297</f>
        <v>0</v>
      </c>
      <c r="H297" s="45"/>
      <c r="I297" s="46" t="e">
        <f>G297/$H$4</f>
        <v>#DIV/0!</v>
      </c>
      <c r="J297" s="41"/>
    </row>
    <row r="298" spans="1:10" ht="15.6">
      <c r="A298" s="50" t="s">
        <v>531</v>
      </c>
      <c r="B298" s="35" t="s">
        <v>532</v>
      </c>
      <c r="C298" s="56"/>
      <c r="D298" s="66"/>
      <c r="E298" s="43" t="s">
        <v>385</v>
      </c>
      <c r="F298" s="57"/>
      <c r="G298" s="41">
        <f t="shared" si="102"/>
        <v>0</v>
      </c>
      <c r="H298" s="45"/>
      <c r="I298" s="46" t="e">
        <f>G298/$H$4</f>
        <v>#DIV/0!</v>
      </c>
      <c r="J298" s="41"/>
    </row>
    <row r="299" spans="1:10" ht="15" thickBot="1">
      <c r="A299" s="15"/>
      <c r="B299" s="35" t="s">
        <v>374</v>
      </c>
      <c r="C299" s="15"/>
    </row>
    <row r="300" spans="1:10" ht="35.1" customHeight="1" thickBot="1">
      <c r="A300" s="76">
        <v>24</v>
      </c>
      <c r="B300" s="77" t="s">
        <v>331</v>
      </c>
      <c r="C300" s="71"/>
      <c r="D300" s="58"/>
      <c r="E300" s="59"/>
      <c r="F300" s="59"/>
      <c r="G300" s="59"/>
      <c r="H300" s="49">
        <f>SUM(G301:G303)</f>
        <v>0</v>
      </c>
      <c r="I300" s="44" t="e">
        <f>SUM(I301:I303)</f>
        <v>#DIV/0!</v>
      </c>
    </row>
    <row r="301" spans="1:10" ht="15.6">
      <c r="A301" s="68" t="s">
        <v>332</v>
      </c>
      <c r="B301" s="35" t="s">
        <v>333</v>
      </c>
      <c r="C301" s="56"/>
      <c r="D301" s="66"/>
      <c r="E301" s="43" t="s">
        <v>384</v>
      </c>
      <c r="F301" s="57"/>
      <c r="G301" s="41">
        <f t="shared" ref="G301:G302" si="104">F301*D301</f>
        <v>0</v>
      </c>
      <c r="H301" s="45"/>
      <c r="I301" s="46" t="e">
        <f>G301/$H$4</f>
        <v>#DIV/0!</v>
      </c>
      <c r="J301" s="41"/>
    </row>
    <row r="302" spans="1:10" ht="15.6">
      <c r="A302" s="50" t="s">
        <v>337</v>
      </c>
      <c r="B302" s="35" t="s">
        <v>334</v>
      </c>
      <c r="C302" s="56"/>
      <c r="D302" s="66"/>
      <c r="E302" s="43" t="s">
        <v>384</v>
      </c>
      <c r="F302" s="57"/>
      <c r="G302" s="41">
        <f t="shared" si="104"/>
        <v>0</v>
      </c>
      <c r="H302" s="45"/>
      <c r="I302" s="46" t="e">
        <f>G302/$H$4</f>
        <v>#DIV/0!</v>
      </c>
      <c r="J302" s="41"/>
    </row>
    <row r="303" spans="1:10" ht="15" thickBot="1">
      <c r="A303" s="15"/>
      <c r="B303" s="35" t="s">
        <v>374</v>
      </c>
      <c r="C303" s="15"/>
    </row>
    <row r="304" spans="1:10" ht="35.1" customHeight="1" thickBot="1">
      <c r="A304" s="76">
        <v>25</v>
      </c>
      <c r="B304" s="77" t="s">
        <v>335</v>
      </c>
      <c r="C304" s="71"/>
      <c r="D304" s="58"/>
      <c r="E304" s="59"/>
      <c r="F304" s="59"/>
      <c r="G304" s="59"/>
      <c r="H304" s="49">
        <f>SUM(G305:G305)</f>
        <v>0</v>
      </c>
      <c r="I304" s="44" t="e">
        <f>SUM(I305:I305)</f>
        <v>#DIV/0!</v>
      </c>
    </row>
    <row r="305" spans="1:10" ht="26.4">
      <c r="A305" s="68" t="s">
        <v>338</v>
      </c>
      <c r="B305" s="35" t="s">
        <v>336</v>
      </c>
      <c r="C305" s="73"/>
      <c r="D305" s="89"/>
      <c r="E305" s="40" t="s">
        <v>384</v>
      </c>
      <c r="F305" s="41"/>
      <c r="G305" s="41">
        <f t="shared" ref="G305" si="105">F305*D305</f>
        <v>0</v>
      </c>
      <c r="H305" s="45"/>
      <c r="I305" s="46" t="e">
        <f>+G305/$H$4</f>
        <v>#DIV/0!</v>
      </c>
      <c r="J305" s="41"/>
    </row>
    <row r="306" spans="1:10" ht="15" thickBot="1">
      <c r="A306" s="15"/>
      <c r="B306" s="15"/>
      <c r="C306" s="15"/>
    </row>
    <row r="307" spans="1:10" ht="35.1" customHeight="1" thickBot="1">
      <c r="A307" s="76">
        <v>26</v>
      </c>
      <c r="B307" s="77" t="s">
        <v>340</v>
      </c>
      <c r="C307" s="71"/>
      <c r="D307" s="58"/>
      <c r="E307" s="59"/>
      <c r="F307" s="59"/>
      <c r="G307" s="59"/>
      <c r="H307" s="49">
        <f>SUM(G308:G312)</f>
        <v>0</v>
      </c>
      <c r="I307" s="44" t="e">
        <f>SUM(I308:I312)</f>
        <v>#DIV/0!</v>
      </c>
    </row>
    <row r="308" spans="1:10" ht="15.6">
      <c r="A308" s="68" t="s">
        <v>339</v>
      </c>
      <c r="B308" s="35" t="s">
        <v>365</v>
      </c>
      <c r="C308" s="73"/>
      <c r="D308" s="89"/>
      <c r="E308" s="40" t="s">
        <v>527</v>
      </c>
      <c r="F308" s="41"/>
      <c r="G308" s="41">
        <f t="shared" ref="G308" si="106">F308*D308</f>
        <v>0</v>
      </c>
      <c r="H308" s="45"/>
      <c r="I308" s="46" t="e">
        <f>+G308/$H$4</f>
        <v>#DIV/0!</v>
      </c>
      <c r="J308" s="41"/>
    </row>
    <row r="309" spans="1:10" ht="15.6">
      <c r="A309" s="68" t="s">
        <v>369</v>
      </c>
      <c r="B309" s="35" t="s">
        <v>366</v>
      </c>
      <c r="C309" s="73"/>
      <c r="D309" s="89"/>
      <c r="E309" s="40" t="s">
        <v>384</v>
      </c>
      <c r="F309" s="41"/>
      <c r="G309" s="41">
        <f t="shared" ref="G309:G311" si="107">F309*D309</f>
        <v>0</v>
      </c>
      <c r="H309" s="45"/>
      <c r="I309" s="46" t="e">
        <f>+G309/$H$4</f>
        <v>#DIV/0!</v>
      </c>
      <c r="J309" s="110"/>
    </row>
    <row r="310" spans="1:10" ht="15.6">
      <c r="A310" s="68" t="s">
        <v>370</v>
      </c>
      <c r="B310" s="35" t="s">
        <v>367</v>
      </c>
      <c r="C310" s="73"/>
      <c r="D310" s="89"/>
      <c r="E310" s="40" t="s">
        <v>527</v>
      </c>
      <c r="F310" s="41"/>
      <c r="G310" s="41">
        <f t="shared" si="107"/>
        <v>0</v>
      </c>
      <c r="H310" s="45"/>
      <c r="I310" s="46" t="e">
        <f>+G310/$H$4</f>
        <v>#DIV/0!</v>
      </c>
      <c r="J310" s="110"/>
    </row>
    <row r="311" spans="1:10" ht="15.6">
      <c r="A311" s="68" t="s">
        <v>371</v>
      </c>
      <c r="B311" s="35" t="s">
        <v>368</v>
      </c>
      <c r="C311" s="73"/>
      <c r="D311" s="89"/>
      <c r="E311" s="40" t="s">
        <v>527</v>
      </c>
      <c r="F311" s="41"/>
      <c r="G311" s="41">
        <f t="shared" si="107"/>
        <v>0</v>
      </c>
      <c r="H311" s="45"/>
      <c r="I311" s="46" t="e">
        <f>+G311/$H$4</f>
        <v>#DIV/0!</v>
      </c>
      <c r="J311" s="110"/>
    </row>
    <row r="312" spans="1:10" ht="15" thickBot="1">
      <c r="A312" s="17"/>
      <c r="B312" s="18"/>
      <c r="C312" s="16"/>
    </row>
    <row r="313" spans="1:10" ht="35.1" customHeight="1" thickBot="1">
      <c r="A313" s="144" t="s">
        <v>0</v>
      </c>
      <c r="B313" s="145"/>
      <c r="C313" s="22"/>
      <c r="D313" s="23"/>
      <c r="E313" s="24"/>
      <c r="F313" s="24"/>
      <c r="G313" s="34"/>
      <c r="H313" s="90">
        <f>H307+H304+H300+H293+H265+H260+H245+H212+H195+H162+H151+H141+H125+H110+H104+H93+H85+H76+H66+H58+H45+H39+H34+H28+H20+H10</f>
        <v>0</v>
      </c>
      <c r="I313" s="8" t="e">
        <f>I307+I304+I300+I293+I265+I260+I245+I212+I195+I162+I151+I141+I125+I110+I104+I93+I85+I76+I66+I58+I45+I39+I34+I28+I20+I10</f>
        <v>#DIV/0!</v>
      </c>
      <c r="J313" s="101">
        <f>SUM(J10:J308)</f>
        <v>0</v>
      </c>
    </row>
    <row r="314" spans="1:10" ht="35.1" customHeight="1">
      <c r="A314" s="92"/>
      <c r="B314" s="92"/>
      <c r="C314" s="93"/>
      <c r="H314" s="94"/>
      <c r="I314" s="95"/>
    </row>
    <row r="315" spans="1:10">
      <c r="B315" s="3"/>
      <c r="C315" s="3"/>
      <c r="D315" s="96"/>
      <c r="I315" s="20"/>
    </row>
    <row r="316" spans="1:10">
      <c r="B316" s="3"/>
      <c r="C316" s="3"/>
      <c r="D316" s="96"/>
      <c r="I316" s="20"/>
    </row>
    <row r="317" spans="1:10">
      <c r="B317" s="3"/>
      <c r="C317" s="3"/>
      <c r="D317" s="96"/>
      <c r="I317" s="20"/>
    </row>
    <row r="318" spans="1:10">
      <c r="B318" s="3"/>
      <c r="C318" s="3"/>
      <c r="D318" s="96"/>
      <c r="I318" s="20"/>
    </row>
    <row r="319" spans="1:10">
      <c r="B319" s="3"/>
      <c r="C319" s="3"/>
      <c r="D319" s="96"/>
      <c r="I319" s="20"/>
    </row>
    <row r="320" spans="1:10">
      <c r="B320" s="3"/>
      <c r="C320" s="3"/>
      <c r="D320" s="96"/>
      <c r="I320" s="20"/>
    </row>
    <row r="321" spans="2:9">
      <c r="B321" s="3"/>
      <c r="C321" s="3"/>
      <c r="D321" s="96"/>
      <c r="I321" s="20"/>
    </row>
    <row r="322" spans="2:9">
      <c r="B322" s="3"/>
      <c r="C322" s="3"/>
      <c r="D322" s="96"/>
      <c r="I322" s="20"/>
    </row>
    <row r="323" spans="2:9">
      <c r="B323" s="3"/>
      <c r="C323" s="3"/>
      <c r="D323" s="96"/>
      <c r="I323" s="20"/>
    </row>
    <row r="324" spans="2:9">
      <c r="B324" s="3"/>
      <c r="C324" s="3"/>
      <c r="D324" s="96"/>
      <c r="I324" s="20"/>
    </row>
    <row r="325" spans="2:9">
      <c r="B325" s="3"/>
      <c r="C325" s="3"/>
      <c r="D325" s="96"/>
      <c r="I325" s="20"/>
    </row>
    <row r="326" spans="2:9">
      <c r="B326" s="3"/>
      <c r="C326" s="3"/>
      <c r="D326" s="96"/>
      <c r="I326" s="20"/>
    </row>
    <row r="327" spans="2:9">
      <c r="B327" s="3"/>
      <c r="C327" s="3"/>
      <c r="D327" s="96"/>
      <c r="I327" s="20"/>
    </row>
    <row r="328" spans="2:9">
      <c r="B328" s="3"/>
      <c r="C328" s="3"/>
      <c r="D328" s="96"/>
      <c r="I328" s="20"/>
    </row>
    <row r="329" spans="2:9">
      <c r="B329" s="3"/>
      <c r="C329" s="3"/>
      <c r="D329" s="96"/>
      <c r="I329" s="20"/>
    </row>
    <row r="330" spans="2:9">
      <c r="B330" s="3"/>
      <c r="C330" s="3"/>
      <c r="D330" s="96"/>
      <c r="I330" s="20"/>
    </row>
    <row r="331" spans="2:9">
      <c r="B331" s="3"/>
      <c r="C331" s="3"/>
      <c r="D331" s="96"/>
      <c r="I331" s="20"/>
    </row>
  </sheetData>
  <mergeCells count="4">
    <mergeCell ref="A313:B313"/>
    <mergeCell ref="H4:I4"/>
    <mergeCell ref="H6:I6"/>
    <mergeCell ref="A8:C8"/>
  </mergeCells>
  <phoneticPr fontId="19" type="noConversion"/>
  <dataValidations count="1">
    <dataValidation type="list" allowBlank="1" showInputMessage="1" showErrorMessage="1" sqref="E142:E149 E59:E64 E11:E19 E35:E37 E105:E108 E152:E160 E294:E298 E196:E210 E163:E193 E301:E302 E305 E21:E27 E67:E74 E308:E311 E29:E33 E86:E91 E94:E102 E77:E83 E46:E56 E111:E123 E40:E44 E246:E258 E213:E243 E261:E263 E266:E291 E126:E139" xr:uid="{00000000-0002-0000-0000-000000000000}">
      <formula1>"U, GL, ML, M2, M3, MES"</formula1>
    </dataValidation>
  </dataValidations>
  <pageMargins left="0.27" right="0.28999999999999998" top="0.51" bottom="0.49" header="0.31496062992125984" footer="0.31496062992125984"/>
  <pageSetup paperSize="9" scale="33" fitToHeight="14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16" ma:contentTypeDescription="Create a new document." ma:contentTypeScope="" ma:versionID="044a48790735ab591c90fe2d24f53f76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2cf1b635718c6e20a8483211630e8595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4C5FF-73CA-49BC-9AEC-FBDD59F1CD86}"/>
</file>

<file path=customXml/itemProps2.xml><?xml version="1.0" encoding="utf-8"?>
<ds:datastoreItem xmlns:ds="http://schemas.openxmlformats.org/officeDocument/2006/customXml" ds:itemID="{98D5786D-4F7E-4254-AC17-2A8EB97B35CD}"/>
</file>

<file path=customXml/itemProps3.xml><?xml version="1.0" encoding="utf-8"?>
<ds:datastoreItem xmlns:ds="http://schemas.openxmlformats.org/officeDocument/2006/customXml" ds:itemID="{992B7CB9-31E7-4FCF-9375-A7CB4AD371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UTEC MINAS_anexo_19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Diego</cp:lastModifiedBy>
  <cp:lastPrinted>2017-08-16T14:48:48Z</cp:lastPrinted>
  <dcterms:created xsi:type="dcterms:W3CDTF">2013-03-18T18:41:53Z</dcterms:created>
  <dcterms:modified xsi:type="dcterms:W3CDTF">2023-10-10T13:57:51Z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